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Sheet1!$A$1:$T$55</definedName>
  </definedNames>
  <calcPr calcId="144525" concurrentCalc="0"/>
</workbook>
</file>

<file path=xl/sharedStrings.xml><?xml version="1.0" encoding="utf-8"?>
<sst xmlns="http://schemas.openxmlformats.org/spreadsheetml/2006/main" count="173" uniqueCount="122">
  <si>
    <r>
      <rPr>
        <b/>
        <sz val="16"/>
        <color indexed="8"/>
        <rFont val="宋体"/>
        <charset val="134"/>
      </rPr>
      <t xml:space="preserve">部门（单位）整体绩效自评表
</t>
    </r>
    <r>
      <rPr>
        <sz val="12"/>
        <color indexed="8"/>
        <rFont val="宋体"/>
        <charset val="134"/>
      </rPr>
      <t>（2022年度）</t>
    </r>
  </si>
  <si>
    <t>部门（单位）名称</t>
  </si>
  <si>
    <t>沈阳高新技术产业开发区人民检察院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</si>
  <si>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</si>
  <si>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</si>
  <si>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</si>
  <si>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</si>
  <si>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</si>
  <si>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</si>
  <si>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</si>
  <si>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</si>
  <si>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</si>
  <si>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基本支出人员经费</t>
  </si>
  <si>
    <t>基本支出公用经费</t>
  </si>
  <si>
    <t>检察业务经费</t>
  </si>
  <si>
    <t>外聘劳务经费</t>
  </si>
  <si>
    <t>网络运行服务费</t>
  </si>
  <si>
    <t>行政事业单位人员奖励及疗休养工作经费</t>
  </si>
  <si>
    <t>公务用车购置费</t>
  </si>
  <si>
    <t>检察院服装购置费</t>
  </si>
  <si>
    <t>工程项目尾款</t>
  </si>
  <si>
    <t>党刊报刊订阅费</t>
  </si>
  <si>
    <t>派遣制人员工资</t>
  </si>
  <si>
    <t>司法救助资金</t>
  </si>
  <si>
    <t>宽带网费</t>
  </si>
  <si>
    <t>办公设备更新</t>
  </si>
  <si>
    <t>车辆维修及消耗费</t>
  </si>
  <si>
    <t>派遣人员经费</t>
  </si>
  <si>
    <t>专项印刷及订阅资料费</t>
  </si>
  <si>
    <t>搬家费</t>
  </si>
  <si>
    <t>办公家具购置</t>
  </si>
  <si>
    <t>档案工作经费</t>
  </si>
  <si>
    <t>干部培训费</t>
  </si>
  <si>
    <t>检察机关新媒体建设</t>
  </si>
  <si>
    <t>信访维稳工作经费</t>
  </si>
  <si>
    <t>专网建设费</t>
  </si>
  <si>
    <t>年度目标</t>
  </si>
  <si>
    <t>年初总体目标</t>
  </si>
  <si>
    <t>全年完成情况</t>
  </si>
  <si>
    <t>保证我院办理的全市公交地铁刑事案件、全市行政案件、涉外案件及知识产权案件监督检察工作顺利进行、各类公益诉讼案件取证、办理顺利开展，维护社会稳定、保障经济发展、保护公民人身权利和民主权利。</t>
  </si>
  <si>
    <t>保证了我院办理的全市公交地铁刑事案件、全市行政案件、涉外案件及知识产权案件监督检察工作顺利进行、各类公益诉讼案件取证、办理顺利开展，维护社会稳定、保障经济发展、保护公民人身权利和民主权利。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</si>
  <si>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</si>
  <si>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</si>
  <si>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</si>
  <si>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</si>
  <si>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</si>
  <si>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</si>
  <si>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</si>
  <si>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</si>
  <si>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</si>
  <si>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</si>
  <si>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</si>
  <si>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</si>
  <si>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</si>
  <si>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</si>
  <si>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</si>
  <si>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</si>
  <si>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</si>
  <si>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</si>
  <si>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</si>
  <si>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</si>
  <si>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</si>
  <si>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</si>
  <si>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>经费拨付较为困难</t>
  </si>
  <si>
    <t>部分项目尚在政府采购途中，未完成</t>
  </si>
  <si>
    <t>加紧与采购中心与财政局的相互配合，及时推进相应付款。</t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</si>
  <si>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</si>
  <si>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</si>
  <si>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</si>
  <si>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</si>
  <si>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</si>
  <si>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</si>
  <si>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</si>
  <si>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</si>
  <si>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</si>
  <si>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</si>
  <si>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</si>
  <si>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</si>
  <si>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</si>
  <si>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补发人员经费等导致年中调整预算</t>
  </si>
  <si>
    <t>加强年初预算测算精准性</t>
  </si>
  <si>
    <t>结转结余变动率</t>
  </si>
  <si>
    <t>0</t>
  </si>
  <si>
    <t>预算执行率</t>
  </si>
  <si>
    <t>完成工作但使用更少经费</t>
  </si>
  <si>
    <t>加紧与采购中心与财政局的相互配合，及时推进相应付款，同时提升预算编制精准度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</si>
  <si>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</si>
  <si>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</si>
  <si>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</si>
  <si>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</si>
  <si>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</si>
  <si>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</si>
  <si>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</si>
  <si>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</si>
  <si>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</si>
  <si>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</si>
  <si>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</si>
  <si>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</si>
  <si>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</si>
  <si>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</si>
  <si>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</si>
  <si>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</si>
  <si>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</si>
  <si>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563.34%%</t>
  </si>
  <si>
    <t>按照需求更新公务用车一台</t>
  </si>
  <si>
    <t>严格按照公务用车管理规定对车辆进行更新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</si>
  <si>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</si>
  <si>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</si>
  <si>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</si>
  <si>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</si>
  <si>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</si>
  <si>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</si>
  <si>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</si>
  <si>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</si>
  <si>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</si>
  <si>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预算时已压低成本</t>
  </si>
  <si>
    <t>货比三家，降低成本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</si>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</sst>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41">
    <xf numFmtId="0" fontId="0" fillId="0" borderId="0" xfId="0" applyAlignment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55"/>
  <sheetViews>
    <sheetView tabSelected="1" zoomScale="115" zoomScaleNormal="115" workbookViewId="0">
      <selection activeCell="A1" sqref="A1:T3"/>
    </sheetView>
  </sheetViews>
  <sheetFormatPr defaultColWidth="9" defaultRowHeight="14.25"/>
  <cols>
    <col min="1" max="1" width="5.375" style="1" customWidth="1"/>
    <col min="2" max="4" width="11.75" style="1" customWidth="1"/>
    <col min="5" max="7" width="5.125" style="1" customWidth="1"/>
    <col min="8" max="8" width="6.875" style="1" customWidth="1"/>
    <col min="9" max="9" width="6.30833333333333" style="1" customWidth="1"/>
    <col min="10" max="11" width="5.125" style="1" customWidth="1"/>
    <col min="12" max="15" width="6.875" style="1" customWidth="1"/>
    <col min="16" max="16" width="9.775" style="1" customWidth="1"/>
    <col min="17" max="20" width="4.75" style="1" customWidth="1"/>
    <col min="21" max="16384" width="9" style="2"/>
  </cols>
  <sheetData>
    <row r="1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>
      <c r="A4" s="5" t="s">
        <v>1</v>
      </c>
      <c r="B4" s="5"/>
      <c r="C4" s="5"/>
      <c r="D4" s="5"/>
      <c r="E4" s="6" t="s">
        <v>2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ht="15.6" customHeight="1" spans="1:20">
      <c r="A5" s="5" t="s">
        <v>3</v>
      </c>
      <c r="B5" s="5"/>
      <c r="C5" s="5"/>
      <c r="D5" s="5"/>
      <c r="E5" s="6">
        <v>1318.86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15.6" customHeight="1" spans="1:20">
      <c r="A6" s="5" t="s">
        <v>4</v>
      </c>
      <c r="B6" s="5"/>
      <c r="C6" s="5"/>
      <c r="D6" s="5"/>
      <c r="E6" s="6">
        <v>825.78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ht="15.6" customHeight="1" spans="1:20">
      <c r="A7" s="5" t="s">
        <v>5</v>
      </c>
      <c r="B7" s="7" t="s">
        <v>6</v>
      </c>
      <c r="C7" s="8"/>
      <c r="D7" s="8"/>
      <c r="E7" s="8"/>
      <c r="F7" s="8"/>
      <c r="G7" s="8"/>
      <c r="H7" s="8"/>
      <c r="I7" s="8"/>
      <c r="J7" s="20"/>
      <c r="K7" s="7" t="s">
        <v>7</v>
      </c>
      <c r="L7" s="20"/>
      <c r="M7" s="7" t="s">
        <v>8</v>
      </c>
      <c r="N7" s="20"/>
      <c r="O7" s="7" t="s">
        <v>9</v>
      </c>
      <c r="P7" s="20"/>
      <c r="Q7" s="7" t="s">
        <v>10</v>
      </c>
      <c r="R7" s="20"/>
      <c r="S7" s="5" t="s">
        <v>11</v>
      </c>
      <c r="T7" s="28"/>
    </row>
    <row r="8" ht="15" customHeight="1" spans="1:20">
      <c r="A8" s="5"/>
      <c r="B8" s="9" t="s">
        <v>12</v>
      </c>
      <c r="C8" s="10"/>
      <c r="D8" s="10"/>
      <c r="E8" s="10"/>
      <c r="F8" s="10"/>
      <c r="G8" s="10"/>
      <c r="H8" s="10"/>
      <c r="I8" s="10"/>
      <c r="J8" s="21"/>
      <c r="K8" s="9">
        <v>664.15</v>
      </c>
      <c r="L8" s="22"/>
      <c r="M8" s="9">
        <v>539.86</v>
      </c>
      <c r="N8" s="23"/>
      <c r="O8" s="24">
        <f t="shared" ref="O8:O31" si="0">M8/K8</f>
        <v>0.812858540992246</v>
      </c>
      <c r="P8" s="25"/>
      <c r="Q8" s="9">
        <v>10</v>
      </c>
      <c r="R8" s="23"/>
      <c r="S8" s="29">
        <f t="shared" ref="S8:S31" si="1">Q8*O8</f>
        <v>8.12858540992246</v>
      </c>
      <c r="T8" s="30"/>
    </row>
    <row r="9" ht="15" customHeight="1" spans="1:20">
      <c r="A9" s="5"/>
      <c r="B9" s="9" t="s">
        <v>13</v>
      </c>
      <c r="C9" s="10"/>
      <c r="D9" s="10"/>
      <c r="E9" s="10"/>
      <c r="F9" s="10"/>
      <c r="G9" s="10"/>
      <c r="H9" s="10"/>
      <c r="I9" s="10"/>
      <c r="J9" s="21"/>
      <c r="K9" s="9">
        <v>24.28</v>
      </c>
      <c r="L9" s="22"/>
      <c r="M9" s="9">
        <v>21.13</v>
      </c>
      <c r="N9" s="23"/>
      <c r="O9" s="24">
        <f t="shared" si="0"/>
        <v>0.870263591433278</v>
      </c>
      <c r="P9" s="25"/>
      <c r="Q9" s="9">
        <v>1</v>
      </c>
      <c r="R9" s="23"/>
      <c r="S9" s="29">
        <f t="shared" si="1"/>
        <v>0.870263591433278</v>
      </c>
      <c r="T9" s="30"/>
    </row>
    <row r="10" ht="15" customHeight="1" spans="1:20">
      <c r="A10" s="5"/>
      <c r="B10" s="9" t="s">
        <v>14</v>
      </c>
      <c r="C10" s="11"/>
      <c r="D10" s="11"/>
      <c r="E10" s="11"/>
      <c r="F10" s="11"/>
      <c r="G10" s="11"/>
      <c r="H10" s="11"/>
      <c r="I10" s="11"/>
      <c r="J10" s="23"/>
      <c r="K10" s="9">
        <v>20</v>
      </c>
      <c r="L10" s="23"/>
      <c r="M10" s="9">
        <v>17.83</v>
      </c>
      <c r="N10" s="23"/>
      <c r="O10" s="24">
        <f t="shared" si="0"/>
        <v>0.8915</v>
      </c>
      <c r="P10" s="25"/>
      <c r="Q10" s="9">
        <v>1</v>
      </c>
      <c r="R10" s="23"/>
      <c r="S10" s="29">
        <f t="shared" si="1"/>
        <v>0.8915</v>
      </c>
      <c r="T10" s="30"/>
    </row>
    <row r="11" ht="15" customHeight="1" spans="1:20">
      <c r="A11" s="5"/>
      <c r="B11" s="9" t="s">
        <v>15</v>
      </c>
      <c r="C11" s="11"/>
      <c r="D11" s="11"/>
      <c r="E11" s="11"/>
      <c r="F11" s="11"/>
      <c r="G11" s="11"/>
      <c r="H11" s="11"/>
      <c r="I11" s="11"/>
      <c r="J11" s="23"/>
      <c r="K11" s="9">
        <v>7.2</v>
      </c>
      <c r="L11" s="23"/>
      <c r="M11" s="9">
        <v>7.2</v>
      </c>
      <c r="N11" s="23"/>
      <c r="O11" s="24">
        <f t="shared" si="0"/>
        <v>1</v>
      </c>
      <c r="P11" s="25"/>
      <c r="Q11" s="9">
        <v>1</v>
      </c>
      <c r="R11" s="23"/>
      <c r="S11" s="29">
        <f t="shared" si="1"/>
        <v>1</v>
      </c>
      <c r="T11" s="30"/>
    </row>
    <row r="12" ht="15" customHeight="1" spans="1:20">
      <c r="A12" s="5"/>
      <c r="B12" s="9" t="s">
        <v>16</v>
      </c>
      <c r="C12" s="11"/>
      <c r="D12" s="11"/>
      <c r="E12" s="11"/>
      <c r="F12" s="11"/>
      <c r="G12" s="11"/>
      <c r="H12" s="11"/>
      <c r="I12" s="11"/>
      <c r="J12" s="23"/>
      <c r="K12" s="9">
        <v>8</v>
      </c>
      <c r="L12" s="23"/>
      <c r="M12" s="9">
        <v>6.68</v>
      </c>
      <c r="N12" s="23"/>
      <c r="O12" s="24">
        <f t="shared" si="0"/>
        <v>0.835</v>
      </c>
      <c r="P12" s="25"/>
      <c r="Q12" s="9">
        <v>1</v>
      </c>
      <c r="R12" s="23"/>
      <c r="S12" s="29">
        <f t="shared" si="1"/>
        <v>0.835</v>
      </c>
      <c r="T12" s="30"/>
    </row>
    <row r="13" ht="15" customHeight="1" spans="1:20">
      <c r="A13" s="5"/>
      <c r="B13" s="9" t="s">
        <v>17</v>
      </c>
      <c r="C13" s="11"/>
      <c r="D13" s="11"/>
      <c r="E13" s="11"/>
      <c r="F13" s="11"/>
      <c r="G13" s="11"/>
      <c r="H13" s="11"/>
      <c r="I13" s="11"/>
      <c r="J13" s="23"/>
      <c r="K13" s="9">
        <v>90</v>
      </c>
      <c r="L13" s="22"/>
      <c r="M13" s="9">
        <v>77.67</v>
      </c>
      <c r="N13" s="22"/>
      <c r="O13" s="24">
        <f t="shared" si="0"/>
        <v>0.863</v>
      </c>
      <c r="P13" s="25"/>
      <c r="Q13" s="9">
        <v>3</v>
      </c>
      <c r="R13" s="23"/>
      <c r="S13" s="29">
        <f t="shared" si="1"/>
        <v>2.589</v>
      </c>
      <c r="T13" s="30"/>
    </row>
    <row r="14" ht="15" customHeight="1" spans="1:20">
      <c r="A14" s="5"/>
      <c r="B14" s="9" t="s">
        <v>18</v>
      </c>
      <c r="C14" s="11"/>
      <c r="D14" s="11"/>
      <c r="E14" s="11"/>
      <c r="F14" s="11"/>
      <c r="G14" s="11"/>
      <c r="H14" s="11"/>
      <c r="I14" s="11"/>
      <c r="J14" s="23"/>
      <c r="K14" s="9">
        <v>20</v>
      </c>
      <c r="L14" s="22"/>
      <c r="M14" s="9">
        <v>20</v>
      </c>
      <c r="N14" s="22"/>
      <c r="O14" s="24">
        <f t="shared" si="0"/>
        <v>1</v>
      </c>
      <c r="P14" s="25"/>
      <c r="Q14" s="9">
        <v>1</v>
      </c>
      <c r="R14" s="23"/>
      <c r="S14" s="29">
        <f t="shared" si="1"/>
        <v>1</v>
      </c>
      <c r="T14" s="30"/>
    </row>
    <row r="15" ht="15" customHeight="1" spans="1:20">
      <c r="A15" s="5"/>
      <c r="B15" s="9" t="s">
        <v>19</v>
      </c>
      <c r="C15" s="11"/>
      <c r="D15" s="11"/>
      <c r="E15" s="11"/>
      <c r="F15" s="11"/>
      <c r="G15" s="11"/>
      <c r="H15" s="11"/>
      <c r="I15" s="11"/>
      <c r="J15" s="23"/>
      <c r="K15" s="9">
        <v>7.2</v>
      </c>
      <c r="L15" s="22"/>
      <c r="M15" s="9">
        <v>5.63</v>
      </c>
      <c r="N15" s="22"/>
      <c r="O15" s="24">
        <f t="shared" si="0"/>
        <v>0.781944444444444</v>
      </c>
      <c r="P15" s="25"/>
      <c r="Q15" s="9">
        <v>1</v>
      </c>
      <c r="R15" s="23"/>
      <c r="S15" s="29">
        <f t="shared" si="1"/>
        <v>0.781944444444444</v>
      </c>
      <c r="T15" s="30"/>
    </row>
    <row r="16" ht="15" customHeight="1" spans="1:20">
      <c r="A16" s="5"/>
      <c r="B16" s="9" t="s">
        <v>20</v>
      </c>
      <c r="C16" s="11"/>
      <c r="D16" s="11"/>
      <c r="E16" s="11"/>
      <c r="F16" s="11"/>
      <c r="G16" s="11"/>
      <c r="H16" s="11"/>
      <c r="I16" s="11"/>
      <c r="J16" s="23"/>
      <c r="K16" s="9">
        <v>51</v>
      </c>
      <c r="L16" s="23"/>
      <c r="M16" s="9">
        <v>35.18</v>
      </c>
      <c r="N16" s="23"/>
      <c r="O16" s="24">
        <f t="shared" si="0"/>
        <v>0.689803921568627</v>
      </c>
      <c r="P16" s="25"/>
      <c r="Q16" s="9">
        <v>3</v>
      </c>
      <c r="R16" s="23"/>
      <c r="S16" s="29">
        <f t="shared" si="1"/>
        <v>2.06941176470588</v>
      </c>
      <c r="T16" s="30"/>
    </row>
    <row r="17" ht="15" customHeight="1" spans="1:20">
      <c r="A17" s="5"/>
      <c r="B17" s="9" t="s">
        <v>21</v>
      </c>
      <c r="C17" s="11"/>
      <c r="D17" s="11"/>
      <c r="E17" s="11"/>
      <c r="F17" s="11"/>
      <c r="G17" s="11"/>
      <c r="H17" s="11"/>
      <c r="I17" s="11"/>
      <c r="J17" s="23"/>
      <c r="K17" s="9">
        <v>2.7</v>
      </c>
      <c r="L17" s="23"/>
      <c r="M17" s="9">
        <v>2.64</v>
      </c>
      <c r="N17" s="23"/>
      <c r="O17" s="24">
        <f t="shared" si="0"/>
        <v>0.977777777777778</v>
      </c>
      <c r="P17" s="25"/>
      <c r="Q17" s="9">
        <v>1</v>
      </c>
      <c r="R17" s="23"/>
      <c r="S17" s="29">
        <f t="shared" si="1"/>
        <v>0.977777777777778</v>
      </c>
      <c r="T17" s="30"/>
    </row>
    <row r="18" ht="15" customHeight="1" spans="1:20">
      <c r="A18" s="5"/>
      <c r="B18" s="9" t="s">
        <v>22</v>
      </c>
      <c r="C18" s="11"/>
      <c r="D18" s="11"/>
      <c r="E18" s="11"/>
      <c r="F18" s="11"/>
      <c r="G18" s="11"/>
      <c r="H18" s="11"/>
      <c r="I18" s="11"/>
      <c r="J18" s="23"/>
      <c r="K18" s="9">
        <v>62.19</v>
      </c>
      <c r="L18" s="23"/>
      <c r="M18" s="9">
        <v>62.19</v>
      </c>
      <c r="N18" s="23"/>
      <c r="O18" s="24">
        <f t="shared" si="0"/>
        <v>1</v>
      </c>
      <c r="P18" s="25"/>
      <c r="Q18" s="9">
        <v>3</v>
      </c>
      <c r="R18" s="23"/>
      <c r="S18" s="29">
        <f t="shared" si="1"/>
        <v>3</v>
      </c>
      <c r="T18" s="30"/>
    </row>
    <row r="19" ht="15" customHeight="1" spans="1:20">
      <c r="A19" s="5"/>
      <c r="B19" s="9" t="s">
        <v>23</v>
      </c>
      <c r="C19" s="11"/>
      <c r="D19" s="11"/>
      <c r="E19" s="11"/>
      <c r="F19" s="11"/>
      <c r="G19" s="11"/>
      <c r="H19" s="11"/>
      <c r="I19" s="11"/>
      <c r="J19" s="23"/>
      <c r="K19" s="9">
        <v>11</v>
      </c>
      <c r="L19" s="23"/>
      <c r="M19" s="9">
        <v>4.4</v>
      </c>
      <c r="N19" s="23"/>
      <c r="O19" s="24">
        <f t="shared" si="0"/>
        <v>0.4</v>
      </c>
      <c r="P19" s="25"/>
      <c r="Q19" s="9">
        <v>1</v>
      </c>
      <c r="R19" s="23"/>
      <c r="S19" s="29">
        <f t="shared" si="1"/>
        <v>0.4</v>
      </c>
      <c r="T19" s="30"/>
    </row>
    <row r="20" ht="15" customHeight="1" spans="1:20">
      <c r="A20" s="5"/>
      <c r="B20" s="9" t="s">
        <v>24</v>
      </c>
      <c r="C20" s="11"/>
      <c r="D20" s="11"/>
      <c r="E20" s="11"/>
      <c r="F20" s="11"/>
      <c r="G20" s="11"/>
      <c r="H20" s="11"/>
      <c r="I20" s="11"/>
      <c r="J20" s="23"/>
      <c r="K20" s="9">
        <v>2.4</v>
      </c>
      <c r="L20" s="22"/>
      <c r="M20" s="9">
        <v>0.8</v>
      </c>
      <c r="N20" s="22"/>
      <c r="O20" s="24">
        <f t="shared" si="0"/>
        <v>0.333333333333333</v>
      </c>
      <c r="P20" s="25"/>
      <c r="Q20" s="9">
        <v>1</v>
      </c>
      <c r="R20" s="23"/>
      <c r="S20" s="29">
        <f t="shared" si="1"/>
        <v>0.333333333333333</v>
      </c>
      <c r="T20" s="30"/>
    </row>
    <row r="21" ht="15" customHeight="1" spans="1:20">
      <c r="A21" s="5"/>
      <c r="B21" s="12" t="s">
        <v>25</v>
      </c>
      <c r="C21" s="10"/>
      <c r="D21" s="10"/>
      <c r="E21" s="10"/>
      <c r="F21" s="10"/>
      <c r="G21" s="10"/>
      <c r="H21" s="10"/>
      <c r="I21" s="10"/>
      <c r="J21" s="21"/>
      <c r="K21" s="9">
        <v>30</v>
      </c>
      <c r="L21" s="23"/>
      <c r="M21" s="9">
        <v>9</v>
      </c>
      <c r="N21" s="23"/>
      <c r="O21" s="24">
        <f t="shared" si="0"/>
        <v>0.3</v>
      </c>
      <c r="P21" s="25"/>
      <c r="Q21" s="9">
        <v>1</v>
      </c>
      <c r="R21" s="23"/>
      <c r="S21" s="29">
        <f t="shared" si="1"/>
        <v>0.3</v>
      </c>
      <c r="T21" s="30"/>
    </row>
    <row r="22" ht="15" customHeight="1" spans="1:20">
      <c r="A22" s="5"/>
      <c r="B22" s="12" t="s">
        <v>26</v>
      </c>
      <c r="C22" s="10"/>
      <c r="D22" s="10"/>
      <c r="E22" s="10"/>
      <c r="F22" s="10"/>
      <c r="G22" s="10"/>
      <c r="H22" s="10"/>
      <c r="I22" s="10"/>
      <c r="J22" s="21"/>
      <c r="K22" s="9">
        <v>18</v>
      </c>
      <c r="L22" s="23"/>
      <c r="M22" s="9">
        <v>4.19</v>
      </c>
      <c r="N22" s="23"/>
      <c r="O22" s="24">
        <f t="shared" si="0"/>
        <v>0.232777777777778</v>
      </c>
      <c r="P22" s="25"/>
      <c r="Q22" s="9">
        <v>1</v>
      </c>
      <c r="R22" s="23"/>
      <c r="S22" s="29">
        <f t="shared" si="1"/>
        <v>0.232777777777778</v>
      </c>
      <c r="T22" s="30"/>
    </row>
    <row r="23" ht="15" customHeight="1" spans="1:20">
      <c r="A23" s="5"/>
      <c r="B23" s="12" t="s">
        <v>27</v>
      </c>
      <c r="C23" s="10"/>
      <c r="D23" s="10"/>
      <c r="E23" s="10"/>
      <c r="F23" s="10"/>
      <c r="G23" s="10"/>
      <c r="H23" s="10"/>
      <c r="I23" s="10"/>
      <c r="J23" s="21"/>
      <c r="K23" s="9">
        <v>65.74</v>
      </c>
      <c r="L23" s="23"/>
      <c r="M23" s="9">
        <v>11.09</v>
      </c>
      <c r="N23" s="23"/>
      <c r="O23" s="24">
        <f t="shared" si="0"/>
        <v>0.168694858533617</v>
      </c>
      <c r="P23" s="25"/>
      <c r="Q23" s="9">
        <v>2</v>
      </c>
      <c r="R23" s="23"/>
      <c r="S23" s="29">
        <f t="shared" si="1"/>
        <v>0.337389717067235</v>
      </c>
      <c r="T23" s="30"/>
    </row>
    <row r="24" ht="15" customHeight="1" spans="1:20">
      <c r="A24" s="5"/>
      <c r="B24" s="9" t="s">
        <v>28</v>
      </c>
      <c r="C24" s="11"/>
      <c r="D24" s="11"/>
      <c r="E24" s="11"/>
      <c r="F24" s="11"/>
      <c r="G24" s="11"/>
      <c r="H24" s="11"/>
      <c r="I24" s="11"/>
      <c r="J24" s="23"/>
      <c r="K24" s="9">
        <v>2</v>
      </c>
      <c r="L24" s="22"/>
      <c r="M24" s="9">
        <v>0.29</v>
      </c>
      <c r="N24" s="22"/>
      <c r="O24" s="24">
        <f t="shared" si="0"/>
        <v>0.145</v>
      </c>
      <c r="P24" s="25"/>
      <c r="Q24" s="9">
        <v>1</v>
      </c>
      <c r="R24" s="23"/>
      <c r="S24" s="29">
        <f t="shared" si="1"/>
        <v>0.145</v>
      </c>
      <c r="T24" s="30"/>
    </row>
    <row r="25" ht="15" customHeight="1" spans="1:20">
      <c r="A25" s="5"/>
      <c r="B25" s="12" t="s">
        <v>29</v>
      </c>
      <c r="C25" s="10"/>
      <c r="D25" s="10"/>
      <c r="E25" s="10"/>
      <c r="F25" s="10"/>
      <c r="G25" s="10"/>
      <c r="H25" s="10"/>
      <c r="I25" s="10"/>
      <c r="J25" s="21"/>
      <c r="K25" s="9">
        <v>8</v>
      </c>
      <c r="L25" s="23"/>
      <c r="M25" s="9">
        <v>0</v>
      </c>
      <c r="N25" s="23"/>
      <c r="O25" s="24">
        <f t="shared" si="0"/>
        <v>0</v>
      </c>
      <c r="P25" s="25"/>
      <c r="Q25" s="9">
        <v>1</v>
      </c>
      <c r="R25" s="23"/>
      <c r="S25" s="29">
        <f t="shared" si="1"/>
        <v>0</v>
      </c>
      <c r="T25" s="30"/>
    </row>
    <row r="26" ht="15" customHeight="1" spans="1:20">
      <c r="A26" s="5"/>
      <c r="B26" s="12" t="s">
        <v>30</v>
      </c>
      <c r="C26" s="10"/>
      <c r="D26" s="10"/>
      <c r="E26" s="10"/>
      <c r="F26" s="10"/>
      <c r="G26" s="10"/>
      <c r="H26" s="10"/>
      <c r="I26" s="10"/>
      <c r="J26" s="21"/>
      <c r="K26" s="9">
        <v>12</v>
      </c>
      <c r="L26" s="23"/>
      <c r="M26" s="9">
        <v>0</v>
      </c>
      <c r="N26" s="23"/>
      <c r="O26" s="24">
        <f t="shared" si="0"/>
        <v>0</v>
      </c>
      <c r="P26" s="25"/>
      <c r="Q26" s="9">
        <v>1</v>
      </c>
      <c r="R26" s="23"/>
      <c r="S26" s="29">
        <f t="shared" si="1"/>
        <v>0</v>
      </c>
      <c r="T26" s="30"/>
    </row>
    <row r="27" ht="15" customHeight="1" spans="1:20">
      <c r="A27" s="5"/>
      <c r="B27" s="12" t="s">
        <v>31</v>
      </c>
      <c r="C27" s="10"/>
      <c r="D27" s="10"/>
      <c r="E27" s="10"/>
      <c r="F27" s="10"/>
      <c r="G27" s="10"/>
      <c r="H27" s="10"/>
      <c r="I27" s="10"/>
      <c r="J27" s="21"/>
      <c r="K27" s="9">
        <v>30</v>
      </c>
      <c r="L27" s="23"/>
      <c r="M27" s="9">
        <v>0</v>
      </c>
      <c r="N27" s="23"/>
      <c r="O27" s="24">
        <f t="shared" si="0"/>
        <v>0</v>
      </c>
      <c r="P27" s="25"/>
      <c r="Q27" s="9">
        <v>1</v>
      </c>
      <c r="R27" s="23"/>
      <c r="S27" s="29">
        <f t="shared" si="1"/>
        <v>0</v>
      </c>
      <c r="T27" s="30"/>
    </row>
    <row r="28" ht="15" customHeight="1" spans="1:20">
      <c r="A28" s="5"/>
      <c r="B28" s="12" t="s">
        <v>32</v>
      </c>
      <c r="C28" s="10"/>
      <c r="D28" s="10"/>
      <c r="E28" s="10"/>
      <c r="F28" s="10"/>
      <c r="G28" s="10"/>
      <c r="H28" s="10"/>
      <c r="I28" s="10"/>
      <c r="J28" s="21"/>
      <c r="K28" s="9">
        <v>7</v>
      </c>
      <c r="L28" s="23"/>
      <c r="M28" s="9">
        <v>0</v>
      </c>
      <c r="N28" s="23"/>
      <c r="O28" s="24">
        <f t="shared" si="0"/>
        <v>0</v>
      </c>
      <c r="P28" s="25"/>
      <c r="Q28" s="9">
        <v>1</v>
      </c>
      <c r="R28" s="23"/>
      <c r="S28" s="29">
        <f t="shared" si="1"/>
        <v>0</v>
      </c>
      <c r="T28" s="30"/>
    </row>
    <row r="29" ht="15" customHeight="1" spans="1:20">
      <c r="A29" s="5"/>
      <c r="B29" s="12" t="s">
        <v>33</v>
      </c>
      <c r="C29" s="10"/>
      <c r="D29" s="10"/>
      <c r="E29" s="10"/>
      <c r="F29" s="10"/>
      <c r="G29" s="10"/>
      <c r="H29" s="10"/>
      <c r="I29" s="10"/>
      <c r="J29" s="21"/>
      <c r="K29" s="9">
        <v>1.7</v>
      </c>
      <c r="L29" s="23"/>
      <c r="M29" s="9">
        <v>0</v>
      </c>
      <c r="N29" s="23"/>
      <c r="O29" s="24">
        <f t="shared" si="0"/>
        <v>0</v>
      </c>
      <c r="P29" s="25"/>
      <c r="Q29" s="9">
        <v>1</v>
      </c>
      <c r="R29" s="23"/>
      <c r="S29" s="29">
        <f t="shared" si="1"/>
        <v>0</v>
      </c>
      <c r="T29" s="30"/>
    </row>
    <row r="30" ht="15" customHeight="1" spans="1:20">
      <c r="A30" s="5"/>
      <c r="B30" s="9" t="s">
        <v>34</v>
      </c>
      <c r="C30" s="11"/>
      <c r="D30" s="11"/>
      <c r="E30" s="11"/>
      <c r="F30" s="11"/>
      <c r="G30" s="11"/>
      <c r="H30" s="11"/>
      <c r="I30" s="11"/>
      <c r="J30" s="23"/>
      <c r="K30" s="9">
        <v>4.3</v>
      </c>
      <c r="L30" s="23"/>
      <c r="M30" s="9">
        <v>0</v>
      </c>
      <c r="N30" s="23"/>
      <c r="O30" s="24">
        <f t="shared" si="0"/>
        <v>0</v>
      </c>
      <c r="P30" s="25"/>
      <c r="Q30" s="9">
        <v>1</v>
      </c>
      <c r="R30" s="23"/>
      <c r="S30" s="29">
        <f t="shared" si="1"/>
        <v>0</v>
      </c>
      <c r="T30" s="30"/>
    </row>
    <row r="31" ht="15" customHeight="1" spans="1:20">
      <c r="A31" s="5"/>
      <c r="B31" s="9" t="s">
        <v>35</v>
      </c>
      <c r="C31" s="11"/>
      <c r="D31" s="11"/>
      <c r="E31" s="11"/>
      <c r="F31" s="11"/>
      <c r="G31" s="11"/>
      <c r="H31" s="11"/>
      <c r="I31" s="11"/>
      <c r="J31" s="23"/>
      <c r="K31" s="9">
        <v>170</v>
      </c>
      <c r="L31" s="22"/>
      <c r="M31" s="9">
        <v>0</v>
      </c>
      <c r="N31" s="22"/>
      <c r="O31" s="24">
        <f t="shared" si="0"/>
        <v>0</v>
      </c>
      <c r="P31" s="25"/>
      <c r="Q31" s="9">
        <v>1</v>
      </c>
      <c r="R31" s="23"/>
      <c r="S31" s="29">
        <f t="shared" si="1"/>
        <v>0</v>
      </c>
      <c r="T31" s="30"/>
    </row>
    <row r="32" ht="15.6" customHeight="1" spans="1:20">
      <c r="A32" s="5" t="s">
        <v>36</v>
      </c>
      <c r="B32" s="7" t="s">
        <v>37</v>
      </c>
      <c r="C32" s="8"/>
      <c r="D32" s="8"/>
      <c r="E32" s="8"/>
      <c r="F32" s="8"/>
      <c r="G32" s="8"/>
      <c r="H32" s="8"/>
      <c r="I32" s="8"/>
      <c r="J32" s="8"/>
      <c r="K32" s="20"/>
      <c r="L32" s="7" t="s">
        <v>38</v>
      </c>
      <c r="M32" s="8"/>
      <c r="N32" s="8"/>
      <c r="O32" s="8"/>
      <c r="P32" s="8"/>
      <c r="Q32" s="8"/>
      <c r="R32" s="8"/>
      <c r="S32" s="8"/>
      <c r="T32" s="20"/>
    </row>
    <row r="33" ht="48" customHeight="1" spans="1:20">
      <c r="A33" s="5"/>
      <c r="B33" s="9" t="s">
        <v>39</v>
      </c>
      <c r="C33" s="11"/>
      <c r="D33" s="11"/>
      <c r="E33" s="11"/>
      <c r="F33" s="11"/>
      <c r="G33" s="11"/>
      <c r="H33" s="11"/>
      <c r="I33" s="11"/>
      <c r="J33" s="11"/>
      <c r="K33" s="23"/>
      <c r="L33" s="9" t="s">
        <v>40</v>
      </c>
      <c r="M33" s="11"/>
      <c r="N33" s="11"/>
      <c r="O33" s="11"/>
      <c r="P33" s="11"/>
      <c r="Q33" s="11"/>
      <c r="R33" s="11"/>
      <c r="S33" s="11"/>
      <c r="T33" s="23"/>
    </row>
    <row r="34" spans="1:20">
      <c r="A34" s="13" t="s">
        <v>41</v>
      </c>
      <c r="B34" s="14" t="s">
        <v>42</v>
      </c>
      <c r="C34" s="14" t="s">
        <v>43</v>
      </c>
      <c r="D34" s="14" t="s">
        <v>44</v>
      </c>
      <c r="E34" s="14" t="s">
        <v>45</v>
      </c>
      <c r="F34" s="14" t="s">
        <v>46</v>
      </c>
      <c r="G34" s="14" t="s">
        <v>47</v>
      </c>
      <c r="H34" s="15" t="s">
        <v>48</v>
      </c>
      <c r="I34" s="15" t="s">
        <v>49</v>
      </c>
      <c r="J34" s="15" t="s">
        <v>10</v>
      </c>
      <c r="K34" s="15" t="s">
        <v>11</v>
      </c>
      <c r="L34" s="14" t="s">
        <v>50</v>
      </c>
      <c r="M34" s="14"/>
      <c r="N34" s="14"/>
      <c r="O34" s="14"/>
      <c r="P34" s="14"/>
      <c r="Q34" s="31" t="s">
        <v>51</v>
      </c>
      <c r="R34" s="32"/>
      <c r="S34" s="32"/>
      <c r="T34" s="33"/>
    </row>
    <row r="35" ht="48" spans="1:20">
      <c r="A35" s="13"/>
      <c r="B35" s="5"/>
      <c r="C35" s="5"/>
      <c r="D35" s="5"/>
      <c r="E35" s="5"/>
      <c r="F35" s="5"/>
      <c r="G35" s="5"/>
      <c r="H35" s="14"/>
      <c r="I35" s="14"/>
      <c r="J35" s="14"/>
      <c r="K35" s="14"/>
      <c r="L35" s="5" t="s">
        <v>52</v>
      </c>
      <c r="M35" s="5" t="s">
        <v>53</v>
      </c>
      <c r="N35" s="5" t="s">
        <v>54</v>
      </c>
      <c r="O35" s="5" t="s">
        <v>55</v>
      </c>
      <c r="P35" s="5" t="s">
        <v>56</v>
      </c>
      <c r="Q35" s="34"/>
      <c r="R35" s="35"/>
      <c r="S35" s="35"/>
      <c r="T35" s="36"/>
    </row>
    <row r="36" ht="72" customHeight="1" spans="1:20">
      <c r="A36" s="16"/>
      <c r="B36" s="6" t="s">
        <v>57</v>
      </c>
      <c r="C36" s="6" t="s">
        <v>58</v>
      </c>
      <c r="D36" s="6" t="s">
        <v>59</v>
      </c>
      <c r="E36" s="6" t="s">
        <v>60</v>
      </c>
      <c r="F36" s="6" t="s">
        <v>61</v>
      </c>
      <c r="G36" s="6" t="s">
        <v>62</v>
      </c>
      <c r="H36" s="17">
        <v>0.8</v>
      </c>
      <c r="I36" s="17">
        <v>0.8</v>
      </c>
      <c r="J36" s="6">
        <v>3</v>
      </c>
      <c r="K36" s="6">
        <v>2</v>
      </c>
      <c r="L36" s="26" t="s">
        <v>63</v>
      </c>
      <c r="M36" s="26"/>
      <c r="N36" s="26"/>
      <c r="O36" s="26" t="s">
        <v>64</v>
      </c>
      <c r="P36" s="26"/>
      <c r="Q36" s="37" t="s">
        <v>65</v>
      </c>
      <c r="R36" s="38"/>
      <c r="S36" s="38"/>
      <c r="T36" s="39"/>
    </row>
    <row r="37" ht="74" customHeight="1" spans="1:20">
      <c r="A37" s="16"/>
      <c r="B37" s="6"/>
      <c r="C37" s="6" t="s">
        <v>66</v>
      </c>
      <c r="D37" s="6" t="s">
        <v>67</v>
      </c>
      <c r="E37" s="6" t="s">
        <v>60</v>
      </c>
      <c r="F37" s="6" t="s">
        <v>61</v>
      </c>
      <c r="G37" s="6" t="s">
        <v>62</v>
      </c>
      <c r="H37" s="17">
        <v>0.8</v>
      </c>
      <c r="I37" s="17">
        <v>0.8</v>
      </c>
      <c r="J37" s="6">
        <v>3</v>
      </c>
      <c r="K37" s="6">
        <v>2</v>
      </c>
      <c r="L37" s="26" t="s">
        <v>63</v>
      </c>
      <c r="M37" s="6"/>
      <c r="N37" s="6"/>
      <c r="O37" s="26" t="s">
        <v>64</v>
      </c>
      <c r="P37" s="6"/>
      <c r="Q37" s="37" t="s">
        <v>65</v>
      </c>
      <c r="R37" s="38"/>
      <c r="S37" s="38"/>
      <c r="T37" s="39"/>
    </row>
    <row r="38" ht="24" customHeight="1" spans="1:20">
      <c r="A38" s="16"/>
      <c r="B38" s="6"/>
      <c r="C38" s="6"/>
      <c r="D38" s="6" t="s">
        <v>68</v>
      </c>
      <c r="E38" s="6" t="s">
        <v>60</v>
      </c>
      <c r="F38" s="6" t="s">
        <v>61</v>
      </c>
      <c r="G38" s="6" t="s">
        <v>62</v>
      </c>
      <c r="H38" s="17">
        <v>1</v>
      </c>
      <c r="I38" s="17">
        <v>1</v>
      </c>
      <c r="J38" s="6">
        <v>4</v>
      </c>
      <c r="K38" s="6">
        <v>4</v>
      </c>
      <c r="L38" s="6"/>
      <c r="M38" s="6"/>
      <c r="N38" s="6"/>
      <c r="O38" s="6"/>
      <c r="P38" s="6"/>
      <c r="Q38" s="9"/>
      <c r="R38" s="11"/>
      <c r="S38" s="11"/>
      <c r="T38" s="23"/>
    </row>
    <row r="39" ht="24" customHeight="1" spans="1:20">
      <c r="A39" s="16"/>
      <c r="B39" s="6"/>
      <c r="C39" s="6"/>
      <c r="D39" s="6" t="s">
        <v>69</v>
      </c>
      <c r="E39" s="6" t="s">
        <v>60</v>
      </c>
      <c r="F39" s="6" t="s">
        <v>61</v>
      </c>
      <c r="G39" s="6" t="s">
        <v>62</v>
      </c>
      <c r="H39" s="17">
        <v>1</v>
      </c>
      <c r="I39" s="17">
        <v>1</v>
      </c>
      <c r="J39" s="6">
        <v>4</v>
      </c>
      <c r="K39" s="6">
        <v>4</v>
      </c>
      <c r="L39" s="6"/>
      <c r="M39" s="6"/>
      <c r="N39" s="6"/>
      <c r="O39" s="6"/>
      <c r="P39" s="6"/>
      <c r="Q39" s="9"/>
      <c r="R39" s="11"/>
      <c r="S39" s="11"/>
      <c r="T39" s="23"/>
    </row>
    <row r="40" ht="24" customHeight="1" spans="1:20">
      <c r="A40" s="16"/>
      <c r="B40" s="6"/>
      <c r="C40" s="6" t="s">
        <v>70</v>
      </c>
      <c r="D40" s="6" t="s">
        <v>71</v>
      </c>
      <c r="E40" s="6"/>
      <c r="F40" s="6" t="s">
        <v>72</v>
      </c>
      <c r="G40" s="6"/>
      <c r="H40" s="6" t="s">
        <v>72</v>
      </c>
      <c r="I40" s="6" t="s">
        <v>72</v>
      </c>
      <c r="J40" s="6">
        <v>3</v>
      </c>
      <c r="K40" s="6">
        <v>3</v>
      </c>
      <c r="L40" s="6"/>
      <c r="M40" s="6"/>
      <c r="N40" s="6"/>
      <c r="O40" s="6"/>
      <c r="P40" s="6"/>
      <c r="Q40" s="9"/>
      <c r="R40" s="11"/>
      <c r="S40" s="11"/>
      <c r="T40" s="23"/>
    </row>
    <row r="41" ht="24" customHeight="1" spans="1:20">
      <c r="A41" s="16"/>
      <c r="B41" s="6"/>
      <c r="C41" s="6"/>
      <c r="D41" s="6" t="s">
        <v>73</v>
      </c>
      <c r="E41" s="6"/>
      <c r="F41" s="6" t="s">
        <v>72</v>
      </c>
      <c r="G41" s="6"/>
      <c r="H41" s="6" t="s">
        <v>72</v>
      </c>
      <c r="I41" s="6" t="s">
        <v>72</v>
      </c>
      <c r="J41" s="6">
        <v>3</v>
      </c>
      <c r="K41" s="6">
        <v>3</v>
      </c>
      <c r="L41" s="6"/>
      <c r="M41" s="6"/>
      <c r="N41" s="6"/>
      <c r="O41" s="6"/>
      <c r="P41" s="6"/>
      <c r="Q41" s="9"/>
      <c r="R41" s="11"/>
      <c r="S41" s="11"/>
      <c r="T41" s="23"/>
    </row>
    <row r="42" ht="41" customHeight="1" spans="1:20">
      <c r="A42" s="16"/>
      <c r="B42" s="6" t="s">
        <v>74</v>
      </c>
      <c r="C42" s="6" t="s">
        <v>75</v>
      </c>
      <c r="D42" s="6" t="s">
        <v>76</v>
      </c>
      <c r="E42" s="6" t="s">
        <v>77</v>
      </c>
      <c r="F42" s="6" t="s">
        <v>78</v>
      </c>
      <c r="G42" s="6" t="s">
        <v>62</v>
      </c>
      <c r="H42" s="18">
        <v>0.2306</v>
      </c>
      <c r="I42" s="18">
        <v>0.2306</v>
      </c>
      <c r="J42" s="6">
        <v>1</v>
      </c>
      <c r="K42" s="6">
        <v>0</v>
      </c>
      <c r="L42" s="6"/>
      <c r="M42" s="6"/>
      <c r="N42" s="6"/>
      <c r="O42" s="6"/>
      <c r="P42" s="6" t="s">
        <v>79</v>
      </c>
      <c r="Q42" s="9" t="s">
        <v>80</v>
      </c>
      <c r="R42" s="11"/>
      <c r="S42" s="11"/>
      <c r="T42" s="23"/>
    </row>
    <row r="43" ht="24" customHeight="1" spans="1:20">
      <c r="A43" s="16"/>
      <c r="B43" s="6"/>
      <c r="C43" s="6"/>
      <c r="D43" s="6" t="s">
        <v>81</v>
      </c>
      <c r="E43" s="6" t="s">
        <v>77</v>
      </c>
      <c r="F43" s="6" t="s">
        <v>82</v>
      </c>
      <c r="G43" s="6" t="s">
        <v>62</v>
      </c>
      <c r="H43" s="17">
        <v>0</v>
      </c>
      <c r="I43" s="17">
        <v>0</v>
      </c>
      <c r="J43" s="6">
        <v>2</v>
      </c>
      <c r="K43" s="6">
        <v>2</v>
      </c>
      <c r="L43" s="6"/>
      <c r="M43" s="6"/>
      <c r="N43" s="6"/>
      <c r="O43" s="6"/>
      <c r="P43" s="6"/>
      <c r="Q43" s="9"/>
      <c r="R43" s="11"/>
      <c r="S43" s="11"/>
      <c r="T43" s="23"/>
    </row>
    <row r="44" ht="50" customHeight="1" spans="1:20">
      <c r="A44" s="16"/>
      <c r="B44" s="6"/>
      <c r="C44" s="6"/>
      <c r="D44" s="6" t="s">
        <v>83</v>
      </c>
      <c r="E44" s="6" t="s">
        <v>60</v>
      </c>
      <c r="F44" s="6" t="s">
        <v>61</v>
      </c>
      <c r="G44" s="6" t="s">
        <v>62</v>
      </c>
      <c r="H44" s="18">
        <v>0.6251</v>
      </c>
      <c r="I44" s="18">
        <v>0.6251</v>
      </c>
      <c r="J44" s="6">
        <v>2</v>
      </c>
      <c r="K44" s="6">
        <v>1</v>
      </c>
      <c r="L44" s="26" t="s">
        <v>63</v>
      </c>
      <c r="M44" s="6"/>
      <c r="N44" s="6"/>
      <c r="O44" s="26" t="s">
        <v>64</v>
      </c>
      <c r="P44" s="6" t="s">
        <v>84</v>
      </c>
      <c r="Q44" s="9" t="s">
        <v>85</v>
      </c>
      <c r="R44" s="11"/>
      <c r="S44" s="11"/>
      <c r="T44" s="23"/>
    </row>
    <row r="45" ht="24" customHeight="1" spans="1:20">
      <c r="A45" s="16"/>
      <c r="B45" s="6" t="s">
        <v>86</v>
      </c>
      <c r="C45" s="6" t="s">
        <v>87</v>
      </c>
      <c r="D45" s="6" t="s">
        <v>88</v>
      </c>
      <c r="E45" s="6" t="s">
        <v>60</v>
      </c>
      <c r="F45" s="6" t="s">
        <v>61</v>
      </c>
      <c r="G45" s="6" t="s">
        <v>62</v>
      </c>
      <c r="H45" s="17">
        <v>1</v>
      </c>
      <c r="I45" s="17">
        <v>1</v>
      </c>
      <c r="J45" s="6">
        <v>1</v>
      </c>
      <c r="K45" s="6">
        <v>1</v>
      </c>
      <c r="L45" s="6"/>
      <c r="M45" s="6"/>
      <c r="N45" s="6"/>
      <c r="O45" s="6"/>
      <c r="P45" s="6"/>
      <c r="Q45" s="9"/>
      <c r="R45" s="11"/>
      <c r="S45" s="11"/>
      <c r="T45" s="23"/>
    </row>
    <row r="46" ht="24" customHeight="1" spans="1:20">
      <c r="A46" s="16"/>
      <c r="B46" s="6"/>
      <c r="C46" s="6" t="s">
        <v>89</v>
      </c>
      <c r="D46" s="6" t="s">
        <v>90</v>
      </c>
      <c r="E46" s="6"/>
      <c r="F46" s="6" t="s">
        <v>91</v>
      </c>
      <c r="G46" s="6"/>
      <c r="H46" s="6" t="s">
        <v>91</v>
      </c>
      <c r="I46" s="6" t="s">
        <v>91</v>
      </c>
      <c r="J46" s="6">
        <v>1</v>
      </c>
      <c r="K46" s="6">
        <v>1</v>
      </c>
      <c r="L46" s="6"/>
      <c r="M46" s="6"/>
      <c r="N46" s="6"/>
      <c r="O46" s="6"/>
      <c r="P46" s="6"/>
      <c r="Q46" s="9"/>
      <c r="R46" s="11"/>
      <c r="S46" s="11"/>
      <c r="T46" s="23"/>
    </row>
    <row r="47" ht="24" customHeight="1" spans="1:20">
      <c r="A47" s="16"/>
      <c r="B47" s="6"/>
      <c r="C47" s="6" t="s">
        <v>92</v>
      </c>
      <c r="D47" s="6" t="s">
        <v>93</v>
      </c>
      <c r="E47" s="6"/>
      <c r="F47" s="6" t="s">
        <v>94</v>
      </c>
      <c r="G47" s="6"/>
      <c r="H47" s="6" t="s">
        <v>94</v>
      </c>
      <c r="I47" s="6" t="s">
        <v>94</v>
      </c>
      <c r="J47" s="6">
        <v>1</v>
      </c>
      <c r="K47" s="6">
        <v>1</v>
      </c>
      <c r="L47" s="6"/>
      <c r="M47" s="6"/>
      <c r="N47" s="6"/>
      <c r="O47" s="6"/>
      <c r="P47" s="6"/>
      <c r="Q47" s="9"/>
      <c r="R47" s="11"/>
      <c r="S47" s="11"/>
      <c r="T47" s="23"/>
    </row>
    <row r="48" ht="24" customHeight="1" spans="1:20">
      <c r="A48" s="16"/>
      <c r="B48" s="6"/>
      <c r="C48" s="6" t="s">
        <v>95</v>
      </c>
      <c r="D48" s="6" t="s">
        <v>96</v>
      </c>
      <c r="E48" s="6" t="s">
        <v>60</v>
      </c>
      <c r="F48" s="6" t="s">
        <v>61</v>
      </c>
      <c r="G48" s="6" t="s">
        <v>62</v>
      </c>
      <c r="H48" s="17">
        <v>1</v>
      </c>
      <c r="I48" s="17">
        <v>1</v>
      </c>
      <c r="J48" s="6">
        <v>1</v>
      </c>
      <c r="K48" s="6">
        <v>1</v>
      </c>
      <c r="L48" s="6"/>
      <c r="M48" s="6"/>
      <c r="N48" s="6"/>
      <c r="O48" s="6"/>
      <c r="P48" s="6"/>
      <c r="Q48" s="9"/>
      <c r="R48" s="11"/>
      <c r="S48" s="11"/>
      <c r="T48" s="23"/>
    </row>
    <row r="49" ht="24" customHeight="1" spans="1:20">
      <c r="A49" s="16"/>
      <c r="B49" s="6"/>
      <c r="C49" s="6" t="s">
        <v>97</v>
      </c>
      <c r="D49" s="6" t="s">
        <v>98</v>
      </c>
      <c r="E49" s="6" t="s">
        <v>60</v>
      </c>
      <c r="F49" s="6" t="s">
        <v>82</v>
      </c>
      <c r="G49" s="6" t="s">
        <v>99</v>
      </c>
      <c r="H49" s="6">
        <v>0</v>
      </c>
      <c r="I49" s="6">
        <v>0</v>
      </c>
      <c r="J49" s="6">
        <v>1</v>
      </c>
      <c r="K49" s="6">
        <v>1</v>
      </c>
      <c r="L49" s="6"/>
      <c r="M49" s="6"/>
      <c r="N49" s="6"/>
      <c r="O49" s="6"/>
      <c r="P49" s="6"/>
      <c r="Q49" s="9"/>
      <c r="R49" s="11"/>
      <c r="S49" s="11"/>
      <c r="T49" s="23"/>
    </row>
    <row r="50" ht="24" customHeight="1" spans="1:20">
      <c r="A50" s="16"/>
      <c r="B50" s="6" t="s">
        <v>100</v>
      </c>
      <c r="C50" s="6" t="s">
        <v>101</v>
      </c>
      <c r="D50" s="6" t="s">
        <v>102</v>
      </c>
      <c r="E50" s="6" t="s">
        <v>77</v>
      </c>
      <c r="F50" s="6" t="s">
        <v>82</v>
      </c>
      <c r="G50" s="6" t="s">
        <v>62</v>
      </c>
      <c r="H50" s="18" t="s">
        <v>103</v>
      </c>
      <c r="I50" s="18" t="s">
        <v>103</v>
      </c>
      <c r="J50" s="6">
        <v>2</v>
      </c>
      <c r="K50" s="6">
        <v>0</v>
      </c>
      <c r="L50" s="6"/>
      <c r="M50" s="6"/>
      <c r="N50" s="6"/>
      <c r="O50" s="6"/>
      <c r="P50" s="6" t="s">
        <v>104</v>
      </c>
      <c r="Q50" s="9" t="s">
        <v>105</v>
      </c>
      <c r="R50" s="11"/>
      <c r="S50" s="11"/>
      <c r="T50" s="23"/>
    </row>
    <row r="51" ht="24" customHeight="1" spans="1:20">
      <c r="A51" s="16"/>
      <c r="B51" s="6"/>
      <c r="C51" s="6"/>
      <c r="D51" s="6" t="s">
        <v>106</v>
      </c>
      <c r="E51" s="6" t="s">
        <v>77</v>
      </c>
      <c r="F51" s="6" t="s">
        <v>61</v>
      </c>
      <c r="G51" s="6" t="s">
        <v>62</v>
      </c>
      <c r="H51" s="17">
        <v>1</v>
      </c>
      <c r="I51" s="17">
        <v>1</v>
      </c>
      <c r="J51" s="6">
        <v>3</v>
      </c>
      <c r="K51" s="6">
        <v>3</v>
      </c>
      <c r="L51" s="6"/>
      <c r="M51" s="6"/>
      <c r="N51" s="6"/>
      <c r="O51" s="6"/>
      <c r="P51" s="6"/>
      <c r="Q51" s="9"/>
      <c r="R51" s="11"/>
      <c r="S51" s="11"/>
      <c r="T51" s="23"/>
    </row>
    <row r="52" ht="24" customHeight="1" spans="1:20">
      <c r="A52" s="16"/>
      <c r="B52" s="6" t="s">
        <v>107</v>
      </c>
      <c r="C52" s="6" t="s">
        <v>108</v>
      </c>
      <c r="D52" s="6" t="s">
        <v>109</v>
      </c>
      <c r="E52" s="6" t="s">
        <v>110</v>
      </c>
      <c r="F52" s="6" t="s">
        <v>61</v>
      </c>
      <c r="G52" s="6" t="s">
        <v>62</v>
      </c>
      <c r="H52" s="17">
        <v>1</v>
      </c>
      <c r="I52" s="17">
        <v>1</v>
      </c>
      <c r="J52" s="6">
        <v>10</v>
      </c>
      <c r="K52" s="6">
        <v>10</v>
      </c>
      <c r="L52" s="6"/>
      <c r="M52" s="6"/>
      <c r="N52" s="6"/>
      <c r="O52" s="6"/>
      <c r="P52" s="6"/>
      <c r="Q52" s="9"/>
      <c r="R52" s="11"/>
      <c r="S52" s="11"/>
      <c r="T52" s="23"/>
    </row>
    <row r="53" ht="24" customHeight="1" spans="1:20">
      <c r="A53" s="16"/>
      <c r="B53" s="6"/>
      <c r="C53" s="6" t="s">
        <v>111</v>
      </c>
      <c r="D53" s="6" t="s">
        <v>112</v>
      </c>
      <c r="E53" s="6" t="s">
        <v>110</v>
      </c>
      <c r="F53" s="6" t="s">
        <v>113</v>
      </c>
      <c r="G53" s="6" t="s">
        <v>114</v>
      </c>
      <c r="H53" s="18">
        <v>0.375</v>
      </c>
      <c r="I53" s="18">
        <v>0.375</v>
      </c>
      <c r="J53" s="6">
        <v>10</v>
      </c>
      <c r="K53" s="6">
        <v>8</v>
      </c>
      <c r="L53" s="6"/>
      <c r="M53" s="6"/>
      <c r="N53" s="6"/>
      <c r="O53" s="6"/>
      <c r="P53" s="6" t="s">
        <v>115</v>
      </c>
      <c r="Q53" s="9" t="s">
        <v>116</v>
      </c>
      <c r="R53" s="11"/>
      <c r="S53" s="11"/>
      <c r="T53" s="23"/>
    </row>
    <row r="54" ht="24" customHeight="1" spans="1:20">
      <c r="A54" s="16"/>
      <c r="B54" s="6" t="s">
        <v>117</v>
      </c>
      <c r="C54" s="6" t="s">
        <v>118</v>
      </c>
      <c r="D54" s="6" t="s">
        <v>119</v>
      </c>
      <c r="E54" s="6"/>
      <c r="F54" s="6" t="s">
        <v>120</v>
      </c>
      <c r="G54" s="6"/>
      <c r="H54" s="6" t="s">
        <v>120</v>
      </c>
      <c r="I54" s="6" t="s">
        <v>120</v>
      </c>
      <c r="J54" s="6">
        <v>5</v>
      </c>
      <c r="K54" s="6">
        <v>5</v>
      </c>
      <c r="L54" s="6"/>
      <c r="M54" s="6"/>
      <c r="N54" s="6"/>
      <c r="O54" s="6"/>
      <c r="P54" s="6"/>
      <c r="Q54" s="9"/>
      <c r="R54" s="11"/>
      <c r="S54" s="11"/>
      <c r="T54" s="23"/>
    </row>
    <row r="55" spans="1:20">
      <c r="A55" s="19" t="s">
        <v>121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27">
        <v>75.89</v>
      </c>
      <c r="M55" s="27"/>
      <c r="N55" s="27"/>
      <c r="O55" s="27"/>
      <c r="P55" s="27"/>
      <c r="Q55" s="27"/>
      <c r="R55" s="27"/>
      <c r="S55" s="27"/>
      <c r="T55" s="40"/>
    </row>
  </sheetData>
  <mergeCells count="206">
    <mergeCell ref="A4:D4"/>
    <mergeCell ref="E4:T4"/>
    <mergeCell ref="A5:D5"/>
    <mergeCell ref="E5:T5"/>
    <mergeCell ref="A6:D6"/>
    <mergeCell ref="E6:T6"/>
    <mergeCell ref="B7:J7"/>
    <mergeCell ref="K7:L7"/>
    <mergeCell ref="M7:N7"/>
    <mergeCell ref="O7:P7"/>
    <mergeCell ref="Q7:R7"/>
    <mergeCell ref="S7:T7"/>
    <mergeCell ref="B8:J8"/>
    <mergeCell ref="K8:L8"/>
    <mergeCell ref="M8:N8"/>
    <mergeCell ref="O8:P8"/>
    <mergeCell ref="Q8:R8"/>
    <mergeCell ref="S8:T8"/>
    <mergeCell ref="B9:J9"/>
    <mergeCell ref="K9:L9"/>
    <mergeCell ref="M9:N9"/>
    <mergeCell ref="O9:P9"/>
    <mergeCell ref="Q9:R9"/>
    <mergeCell ref="S9:T9"/>
    <mergeCell ref="B10:J10"/>
    <mergeCell ref="K10:L10"/>
    <mergeCell ref="M10:N10"/>
    <mergeCell ref="O10:P10"/>
    <mergeCell ref="Q10:R10"/>
    <mergeCell ref="S10:T10"/>
    <mergeCell ref="B11:J11"/>
    <mergeCell ref="K11:L11"/>
    <mergeCell ref="M11:N11"/>
    <mergeCell ref="O11:P11"/>
    <mergeCell ref="Q11:R11"/>
    <mergeCell ref="S11:T11"/>
    <mergeCell ref="B12:J12"/>
    <mergeCell ref="K12:L12"/>
    <mergeCell ref="M12:N12"/>
    <mergeCell ref="O12:P12"/>
    <mergeCell ref="Q12:R12"/>
    <mergeCell ref="S12:T12"/>
    <mergeCell ref="B13:J13"/>
    <mergeCell ref="K13:L13"/>
    <mergeCell ref="M13:N13"/>
    <mergeCell ref="O13:P13"/>
    <mergeCell ref="Q13:R13"/>
    <mergeCell ref="S13:T13"/>
    <mergeCell ref="B14:J14"/>
    <mergeCell ref="K14:L14"/>
    <mergeCell ref="M14:N14"/>
    <mergeCell ref="O14:P14"/>
    <mergeCell ref="Q14:R14"/>
    <mergeCell ref="S14:T14"/>
    <mergeCell ref="B15:J15"/>
    <mergeCell ref="K15:L15"/>
    <mergeCell ref="M15:N15"/>
    <mergeCell ref="O15:P15"/>
    <mergeCell ref="Q15:R15"/>
    <mergeCell ref="S15:T15"/>
    <mergeCell ref="B16:J16"/>
    <mergeCell ref="K16:L16"/>
    <mergeCell ref="M16:N16"/>
    <mergeCell ref="O16:P16"/>
    <mergeCell ref="Q16:R16"/>
    <mergeCell ref="S16:T16"/>
    <mergeCell ref="B17:J17"/>
    <mergeCell ref="K17:L17"/>
    <mergeCell ref="M17:N17"/>
    <mergeCell ref="O17:P17"/>
    <mergeCell ref="Q17:R17"/>
    <mergeCell ref="S17:T17"/>
    <mergeCell ref="B18:J18"/>
    <mergeCell ref="K18:L18"/>
    <mergeCell ref="M18:N18"/>
    <mergeCell ref="O18:P18"/>
    <mergeCell ref="Q18:R18"/>
    <mergeCell ref="S18:T18"/>
    <mergeCell ref="B19:J19"/>
    <mergeCell ref="K19:L19"/>
    <mergeCell ref="M19:N19"/>
    <mergeCell ref="O19:P19"/>
    <mergeCell ref="Q19:R19"/>
    <mergeCell ref="S19:T19"/>
    <mergeCell ref="B20:J20"/>
    <mergeCell ref="K20:L20"/>
    <mergeCell ref="M20:N20"/>
    <mergeCell ref="O20:P20"/>
    <mergeCell ref="Q20:R20"/>
    <mergeCell ref="S20:T20"/>
    <mergeCell ref="B21:J21"/>
    <mergeCell ref="K21:L21"/>
    <mergeCell ref="M21:N21"/>
    <mergeCell ref="O21:P21"/>
    <mergeCell ref="Q21:R21"/>
    <mergeCell ref="S21:T21"/>
    <mergeCell ref="B22:J22"/>
    <mergeCell ref="K22:L22"/>
    <mergeCell ref="M22:N22"/>
    <mergeCell ref="O22:P22"/>
    <mergeCell ref="Q22:R22"/>
    <mergeCell ref="S22:T22"/>
    <mergeCell ref="B23:J23"/>
    <mergeCell ref="K23:L23"/>
    <mergeCell ref="M23:N23"/>
    <mergeCell ref="O23:P23"/>
    <mergeCell ref="Q23:R23"/>
    <mergeCell ref="S23:T23"/>
    <mergeCell ref="B24:J24"/>
    <mergeCell ref="K24:L24"/>
    <mergeCell ref="M24:N24"/>
    <mergeCell ref="O24:P24"/>
    <mergeCell ref="Q24:R24"/>
    <mergeCell ref="S24:T24"/>
    <mergeCell ref="B25:J25"/>
    <mergeCell ref="K25:L25"/>
    <mergeCell ref="M25:N25"/>
    <mergeCell ref="O25:P25"/>
    <mergeCell ref="Q25:R25"/>
    <mergeCell ref="S25:T25"/>
    <mergeCell ref="B26:J26"/>
    <mergeCell ref="K26:L26"/>
    <mergeCell ref="M26:N26"/>
    <mergeCell ref="O26:P26"/>
    <mergeCell ref="Q26:R26"/>
    <mergeCell ref="S26:T26"/>
    <mergeCell ref="B27:J27"/>
    <mergeCell ref="K27:L27"/>
    <mergeCell ref="M27:N27"/>
    <mergeCell ref="O27:P27"/>
    <mergeCell ref="Q27:R27"/>
    <mergeCell ref="S27:T27"/>
    <mergeCell ref="B28:J28"/>
    <mergeCell ref="K28:L28"/>
    <mergeCell ref="M28:N28"/>
    <mergeCell ref="O28:P28"/>
    <mergeCell ref="Q28:R28"/>
    <mergeCell ref="S28:T28"/>
    <mergeCell ref="B29:J29"/>
    <mergeCell ref="K29:L29"/>
    <mergeCell ref="M29:N29"/>
    <mergeCell ref="O29:P29"/>
    <mergeCell ref="Q29:R29"/>
    <mergeCell ref="S29:T29"/>
    <mergeCell ref="B30:J30"/>
    <mergeCell ref="K30:L30"/>
    <mergeCell ref="M30:N30"/>
    <mergeCell ref="O30:P30"/>
    <mergeCell ref="Q30:R30"/>
    <mergeCell ref="S30:T30"/>
    <mergeCell ref="B31:J31"/>
    <mergeCell ref="K31:L31"/>
    <mergeCell ref="M31:N31"/>
    <mergeCell ref="O31:P31"/>
    <mergeCell ref="Q31:R31"/>
    <mergeCell ref="S31:T31"/>
    <mergeCell ref="B32:K32"/>
    <mergeCell ref="L32:T32"/>
    <mergeCell ref="B33:K33"/>
    <mergeCell ref="L33:T33"/>
    <mergeCell ref="L34:P34"/>
    <mergeCell ref="Q36:T36"/>
    <mergeCell ref="Q37:T37"/>
    <mergeCell ref="Q38:T38"/>
    <mergeCell ref="Q39:T39"/>
    <mergeCell ref="Q40:T40"/>
    <mergeCell ref="Q41:T41"/>
    <mergeCell ref="Q42:T42"/>
    <mergeCell ref="Q43:T43"/>
    <mergeCell ref="Q44:T44"/>
    <mergeCell ref="Q45:T45"/>
    <mergeCell ref="Q46:T46"/>
    <mergeCell ref="Q47:T47"/>
    <mergeCell ref="Q48:T48"/>
    <mergeCell ref="Q49:T49"/>
    <mergeCell ref="Q50:T50"/>
    <mergeCell ref="Q51:T51"/>
    <mergeCell ref="Q52:T52"/>
    <mergeCell ref="Q53:T53"/>
    <mergeCell ref="Q54:T54"/>
    <mergeCell ref="A55:K55"/>
    <mergeCell ref="L55:T55"/>
    <mergeCell ref="A7:A31"/>
    <mergeCell ref="A32:A33"/>
    <mergeCell ref="A34:A54"/>
    <mergeCell ref="B34:B35"/>
    <mergeCell ref="B36:B41"/>
    <mergeCell ref="B42:B44"/>
    <mergeCell ref="B45:B49"/>
    <mergeCell ref="B50:B51"/>
    <mergeCell ref="B52:B53"/>
    <mergeCell ref="C34:C35"/>
    <mergeCell ref="C37:C39"/>
    <mergeCell ref="C40:C41"/>
    <mergeCell ref="C42:C44"/>
    <mergeCell ref="C50:C51"/>
    <mergeCell ref="D34:D35"/>
    <mergeCell ref="E34:E35"/>
    <mergeCell ref="F34:F35"/>
    <mergeCell ref="G34:G35"/>
    <mergeCell ref="H34:H35"/>
    <mergeCell ref="I34:I35"/>
    <mergeCell ref="J34:J35"/>
    <mergeCell ref="K34:K35"/>
    <mergeCell ref="A1:T3"/>
    <mergeCell ref="Q34:T35"/>
  </mergeCells>
  <printOptions horizontalCentered="1"/>
  <pageMargins left="0" right="0" top="0.275590551181102" bottom="0.354330708661417" header="0.196850393700787" footer="0.196850393700787"/>
  <pageSetup paperSize="9" scale="62" orientation="portrait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</dc:creator>
  <cp:lastModifiedBy>初初</cp:lastModifiedBy>
  <dcterms:created xsi:type="dcterms:W3CDTF">2021-03-17T09:28:00Z</dcterms:created>
  <cp:lastPrinted>2023-05-31T02:37:00Z</cp:lastPrinted>
  <dcterms:modified xsi:type="dcterms:W3CDTF">2023-09-12T09:22:34Z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AB6AA1A2049543F2B6B1D19A55BCEB05</vt:lpwstr>
  </property>
</Properties>
</file>