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<sst xmlns="http://schemas.openxmlformats.org/spreadsheetml/2006/main" count="137" uniqueCount="103">
  <si>
    <t>部门（单位）整体绩效自评表
（2022年度）</t>
  </si>
  <si>
    <t>部门单位名称：</t>
  </si>
  <si>
    <t>沈阳市浑南区人民检察院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</si>
  <si>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</si>
  <si>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</si>
  <si>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</si>
  <si>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</si>
  <si>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</si>
  <si>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</si>
  <si>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</si>
  <si>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</si>
  <si>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</si>
  <si>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</si>
  <si>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</si>
  <si>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项目支出-其他运转类（行政事业单位人员奖励及疗休养工作经费）</t>
  </si>
  <si>
    <t>项目支出-其他运转类（派遣人员经费)</t>
  </si>
  <si>
    <t>项目支出-其他运转类（食堂运行费、设备维修费及杂费)</t>
  </si>
  <si>
    <t>项目支出-其他运转类（办公楼维修维护)</t>
  </si>
  <si>
    <t>项目支出-其他运转类（政务公开审批、信访经费)</t>
  </si>
  <si>
    <t>项目支出-其他运转类（党刊报刊订阅费)</t>
  </si>
  <si>
    <t>项目支出-其他运转类（专项印刷及订阅资料费）</t>
  </si>
  <si>
    <t>项目支出-其他运转类（干部培训费）</t>
  </si>
  <si>
    <t>项目支出-其他运转类（办公设备更新）</t>
  </si>
  <si>
    <t>项目支出-其他运转类（公务用车购置费）</t>
  </si>
  <si>
    <t>项目支出-其他运转类（专网建设费）</t>
  </si>
  <si>
    <t>项目支出-其他运转类（搬家费）</t>
  </si>
  <si>
    <t>项目支出-其他运转类（网络服务费)</t>
  </si>
  <si>
    <t>项目支出-其他运转类（司法救助资金)</t>
  </si>
  <si>
    <t>项目支出-其他运转类（法律宣传及普法专项经费)</t>
  </si>
  <si>
    <t>项目支出-其他运转类（外聘劳务经费)</t>
  </si>
  <si>
    <t>项目支出-其他运转类（检察业务费)</t>
  </si>
  <si>
    <t>项目支出-其他运转类（检察院服装购置费)</t>
  </si>
  <si>
    <t>项目支出-其他运转类（工程项目尾款)</t>
  </si>
  <si>
    <t>年度目标</t>
  </si>
  <si>
    <t>年初整体目标</t>
  </si>
  <si>
    <t>全年完成情况</t>
  </si>
  <si>
    <t>深入开展检察机关司法救助、未成年人犯罪宣传工作，公益诉讼、扫黑除恶宣传工作。加大检察保障力度，依法全面履行检察职能。</t>
  </si>
  <si>
    <t>绩效指标</t>
  </si>
  <si>
    <t>一级指标</t>
  </si>
  <si>
    <t>二级标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</si>
  <si>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</si>
  <si>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</si>
  <si>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</si>
  <si>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</si>
  <si>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</si>
  <si>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</si>
  <si>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</si>
  <si>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</si>
  <si>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</si>
  <si>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</si>
  <si>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</si>
  <si>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</si>
  <si>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</si>
  <si>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</si>
  <si>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</si>
  <si>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</si>
  <si>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≥</t>
  </si>
  <si>
    <t>%</t>
  </si>
  <si>
    <t>整体工作完成情况</t>
  </si>
  <si>
    <t>总体工作完成率</t>
  </si>
  <si>
    <t>工作完成及时率</t>
  </si>
  <si>
    <t>=</t>
  </si>
  <si>
    <t>100</t>
  </si>
  <si>
    <t>工作质量达标率</t>
  </si>
  <si>
    <t>预算执行</t>
  </si>
  <si>
    <t>基础管理</t>
  </si>
  <si>
    <t>依法行政能力</t>
  </si>
  <si>
    <t>管理规范</t>
  </si>
  <si>
    <t>综合管理水平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</si>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</sst>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0" fontId="2" fillId="0" borderId="1" xfId="11" applyNumberFormat="1" applyFont="1" applyBorder="1" applyAlignment="1">
      <alignment horizontal="center" vertical="center"/>
    </xf>
    <xf numFmtId="10" fontId="2" fillId="0" borderId="3" xfId="1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36130;&#21153;&#24037;&#20316;\&#39044;&#31639;\&#39033;&#30446;&#25903;&#20986;&#32489;&#25928;&#35780;&#20215;\2021-2022&#24180;&#37096;&#38376;&#39044;&#31639;&#32489;&#25928;&#33258;&#35780;\&#21306;&#26816;&#23519;&#38498;&#32489;&#25928;&#33258;&#35780;&#34920;1-6\&#21306;&#26816;&#23519;&#38498;&#32489;&#25928;&#33258;&#35780;&#34920;1-6&#30005;&#23376;&#34920;&#26684;&#29256;\&#34920;6&#65306;2022&#24180;&#24230;&#39033;&#30446;&#33258;&#35780;&#34920;&#65288;&#34920;&#26679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行政事业单位人员奖励及疗休养工作经费"/>
      <sheetName val="派遣人员经费"/>
      <sheetName val="食堂运行费、设备维修费及杂费"/>
      <sheetName val="办公楼维修维护"/>
      <sheetName val="网络服务费"/>
      <sheetName val="司法救助资金"/>
      <sheetName val="法律宣传及普法专项经费"/>
      <sheetName val="外聘劳务经费"/>
      <sheetName val="检察业务费"/>
      <sheetName val="检察院服装购置费"/>
      <sheetName val="工程项目尾款"/>
      <sheetName val="Sheet2"/>
      <sheetName val="Sheet3"/>
    </sheetNames>
    <sheetDataSet>
      <sheetData sheetId="0" refreshError="1">
        <row r="5">
          <cell r="D5">
            <v>283.32</v>
          </cell>
        </row>
        <row r="5">
          <cell r="J5">
            <v>206.87</v>
          </cell>
        </row>
        <row r="5">
          <cell r="R5">
            <v>0.730163772412819</v>
          </cell>
        </row>
      </sheetData>
      <sheetData sheetId="1" refreshError="1">
        <row r="5">
          <cell r="R5">
            <v>1</v>
          </cell>
        </row>
      </sheetData>
      <sheetData sheetId="2" refreshError="1">
        <row r="5">
          <cell r="J5">
            <v>3.52</v>
          </cell>
        </row>
        <row r="5">
          <cell r="R5">
            <v>0.838095238095238</v>
          </cell>
        </row>
      </sheetData>
      <sheetData sheetId="3" refreshError="1"/>
      <sheetData sheetId="4" refreshError="1">
        <row r="5">
          <cell r="J5">
            <v>7.99</v>
          </cell>
        </row>
      </sheetData>
      <sheetData sheetId="5" refreshError="1">
        <row r="5">
          <cell r="R5">
            <v>0.818181818181818</v>
          </cell>
        </row>
      </sheetData>
      <sheetData sheetId="6" refreshError="1">
        <row r="5">
          <cell r="J5">
            <v>5</v>
          </cell>
        </row>
        <row r="5">
          <cell r="R5">
            <v>0.555555555555556</v>
          </cell>
        </row>
      </sheetData>
      <sheetData sheetId="7" refreshError="1">
        <row r="5">
          <cell r="J5">
            <v>2.35</v>
          </cell>
        </row>
        <row r="5">
          <cell r="R5">
            <v>0.783333333333333</v>
          </cell>
        </row>
      </sheetData>
      <sheetData sheetId="8" refreshError="1">
        <row r="5">
          <cell r="J5">
            <v>20</v>
          </cell>
        </row>
        <row r="5">
          <cell r="R5">
            <v>1</v>
          </cell>
        </row>
      </sheetData>
      <sheetData sheetId="9" refreshError="1">
        <row r="5">
          <cell r="R5">
            <v>1</v>
          </cell>
        </row>
      </sheetData>
      <sheetData sheetId="10" refreshError="1">
        <row r="5">
          <cell r="R5">
            <v>1</v>
          </cell>
        </row>
      </sheetData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49"/>
  <sheetViews>
    <sheetView tabSelected="1" workbookViewId="0">
      <selection activeCell="B6" sqref="B6:J6"/>
    </sheetView>
  </sheetViews>
  <sheetFormatPr defaultColWidth="10.2857142857143" defaultRowHeight="12.75"/>
  <cols>
    <col min="1" max="1" width="5.77142857142857"/>
    <col min="2" max="2" width="5.28571428571429" customWidth="1"/>
    <col min="3" max="3" width="5.77142857142857"/>
    <col min="4" max="4" width="5.41904761904762"/>
    <col min="5" max="5" width="5.6"/>
    <col min="6" max="6" width="5.41904761904762"/>
    <col min="7" max="7" width="5.6"/>
    <col min="8" max="8" width="5.41904761904762"/>
    <col min="9" max="9" width="6.14285714285714"/>
    <col min="10" max="10" width="5.41904761904762"/>
    <col min="11" max="11" width="5.6"/>
    <col min="12" max="16" width="8.71428571428571" customWidth="1"/>
    <col min="17" max="18" width="14.8"/>
    <col min="20" max="21" width="12.8571428571429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customHeight="1" spans="1:18">
      <c r="A2" s="3" t="s">
        <v>1</v>
      </c>
      <c r="B2" s="4"/>
      <c r="C2" s="4"/>
      <c r="D2" s="5"/>
      <c r="E2" s="6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25"/>
    </row>
    <row r="3" ht="15" customHeight="1" spans="1:18">
      <c r="A3" s="3" t="s">
        <v>3</v>
      </c>
      <c r="B3" s="4"/>
      <c r="C3" s="4"/>
      <c r="D3" s="5"/>
      <c r="E3" s="6">
        <v>3047.78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25"/>
    </row>
    <row r="4" ht="15" customHeight="1" spans="1:18">
      <c r="A4" s="3" t="s">
        <v>4</v>
      </c>
      <c r="B4" s="4"/>
      <c r="C4" s="4"/>
      <c r="D4" s="5"/>
      <c r="E4" s="6">
        <v>2282.52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25"/>
    </row>
    <row r="5" ht="15" customHeight="1" spans="1:18">
      <c r="A5" s="8" t="s">
        <v>5</v>
      </c>
      <c r="B5" s="3" t="s">
        <v>6</v>
      </c>
      <c r="C5" s="4"/>
      <c r="D5" s="4"/>
      <c r="E5" s="4"/>
      <c r="F5" s="4"/>
      <c r="G5" s="4"/>
      <c r="H5" s="4"/>
      <c r="I5" s="4"/>
      <c r="J5" s="5"/>
      <c r="K5" s="3" t="s">
        <v>7</v>
      </c>
      <c r="L5" s="5"/>
      <c r="M5" s="23" t="s">
        <v>8</v>
      </c>
      <c r="N5" s="24"/>
      <c r="O5" s="3" t="s">
        <v>9</v>
      </c>
      <c r="P5" s="5"/>
      <c r="Q5" s="14" t="s">
        <v>10</v>
      </c>
      <c r="R5" s="35" t="s">
        <v>11</v>
      </c>
    </row>
    <row r="6" ht="20" customHeight="1" spans="1:18">
      <c r="A6" s="9"/>
      <c r="B6" s="6" t="s">
        <v>12</v>
      </c>
      <c r="C6" s="7"/>
      <c r="D6" s="7"/>
      <c r="E6" s="7"/>
      <c r="F6" s="7"/>
      <c r="G6" s="7"/>
      <c r="H6" s="7"/>
      <c r="I6" s="7"/>
      <c r="J6" s="25"/>
      <c r="K6" s="6">
        <v>1620.79</v>
      </c>
      <c r="L6" s="25"/>
      <c r="M6" s="26">
        <v>1473.73</v>
      </c>
      <c r="N6" s="27"/>
      <c r="O6" s="28">
        <f>M6/K6</f>
        <v>0.90926646882076</v>
      </c>
      <c r="P6" s="29"/>
      <c r="Q6" s="14">
        <v>20</v>
      </c>
      <c r="R6" s="14">
        <v>18.19</v>
      </c>
    </row>
    <row r="7" ht="20" customHeight="1" spans="1:18">
      <c r="A7" s="9"/>
      <c r="B7" s="6" t="s">
        <v>13</v>
      </c>
      <c r="C7" s="7"/>
      <c r="D7" s="7"/>
      <c r="E7" s="7"/>
      <c r="F7" s="7"/>
      <c r="G7" s="7"/>
      <c r="H7" s="7"/>
      <c r="I7" s="7"/>
      <c r="J7" s="25"/>
      <c r="K7" s="6">
        <v>178.95</v>
      </c>
      <c r="L7" s="25"/>
      <c r="M7" s="26">
        <v>178.95</v>
      </c>
      <c r="N7" s="27"/>
      <c r="O7" s="28">
        <f>M7/K7</f>
        <v>1</v>
      </c>
      <c r="P7" s="29"/>
      <c r="Q7" s="14">
        <v>2</v>
      </c>
      <c r="R7" s="14">
        <v>2</v>
      </c>
    </row>
    <row r="8" ht="29" customHeight="1" spans="1:18">
      <c r="A8" s="9"/>
      <c r="B8" s="10" t="s">
        <v>14</v>
      </c>
      <c r="C8" s="11"/>
      <c r="D8" s="11"/>
      <c r="E8" s="11"/>
      <c r="F8" s="11"/>
      <c r="G8" s="11"/>
      <c r="H8" s="11"/>
      <c r="I8" s="11"/>
      <c r="J8" s="20"/>
      <c r="K8" s="6">
        <f>[1]行政事业单位人员奖励及疗休养工作经费!$D$5</f>
        <v>283.32</v>
      </c>
      <c r="L8" s="25"/>
      <c r="M8" s="26">
        <f>[1]行政事业单位人员奖励及疗休养工作经费!$J$5</f>
        <v>206.87</v>
      </c>
      <c r="N8" s="27"/>
      <c r="O8" s="28">
        <f>[1]行政事业单位人员奖励及疗休养工作经费!$R$5</f>
        <v>0.730163772412819</v>
      </c>
      <c r="P8" s="29"/>
      <c r="Q8" s="14">
        <v>3</v>
      </c>
      <c r="R8" s="14">
        <v>2.19</v>
      </c>
    </row>
    <row r="9" ht="20" customHeight="1" spans="1:18">
      <c r="A9" s="9"/>
      <c r="B9" s="6" t="s">
        <v>15</v>
      </c>
      <c r="C9" s="7"/>
      <c r="D9" s="7"/>
      <c r="E9" s="7"/>
      <c r="F9" s="7"/>
      <c r="G9" s="7"/>
      <c r="H9" s="7"/>
      <c r="I9" s="7"/>
      <c r="J9" s="25"/>
      <c r="K9" s="6">
        <v>262.6</v>
      </c>
      <c r="L9" s="25"/>
      <c r="M9" s="26">
        <v>262.6</v>
      </c>
      <c r="N9" s="27"/>
      <c r="O9" s="28">
        <f>[1]派遣人员经费!$R$5</f>
        <v>1</v>
      </c>
      <c r="P9" s="29"/>
      <c r="Q9" s="14">
        <v>2</v>
      </c>
      <c r="R9" s="14">
        <v>2</v>
      </c>
    </row>
    <row r="10" ht="29" customHeight="1" spans="1:18">
      <c r="A10" s="9"/>
      <c r="B10" s="10" t="s">
        <v>16</v>
      </c>
      <c r="C10" s="11"/>
      <c r="D10" s="11"/>
      <c r="E10" s="11"/>
      <c r="F10" s="11"/>
      <c r="G10" s="11"/>
      <c r="H10" s="11"/>
      <c r="I10" s="11"/>
      <c r="J10" s="20"/>
      <c r="K10" s="6">
        <v>4.2</v>
      </c>
      <c r="L10" s="25"/>
      <c r="M10" s="26">
        <f>[1]食堂运行费、设备维修费及杂费!$J$5</f>
        <v>3.52</v>
      </c>
      <c r="N10" s="27"/>
      <c r="O10" s="28">
        <f>[1]食堂运行费、设备维修费及杂费!$R$5</f>
        <v>0.838095238095238</v>
      </c>
      <c r="P10" s="29"/>
      <c r="Q10" s="14">
        <v>0.5</v>
      </c>
      <c r="R10" s="14">
        <v>0.42</v>
      </c>
    </row>
    <row r="11" ht="20" customHeight="1" spans="1:18">
      <c r="A11" s="9"/>
      <c r="B11" s="6" t="s">
        <v>17</v>
      </c>
      <c r="C11" s="7"/>
      <c r="D11" s="7"/>
      <c r="E11" s="7"/>
      <c r="F11" s="7"/>
      <c r="G11" s="7"/>
      <c r="H11" s="7"/>
      <c r="I11" s="7"/>
      <c r="J11" s="25"/>
      <c r="K11" s="6">
        <v>14</v>
      </c>
      <c r="L11" s="25"/>
      <c r="M11" s="26">
        <v>13.99</v>
      </c>
      <c r="N11" s="27"/>
      <c r="O11" s="28">
        <f>M11/K11</f>
        <v>0.999285714285714</v>
      </c>
      <c r="P11" s="29"/>
      <c r="Q11" s="14">
        <v>0.5</v>
      </c>
      <c r="R11" s="14">
        <v>0.5</v>
      </c>
    </row>
    <row r="12" ht="20" customHeight="1" spans="1:18">
      <c r="A12" s="9"/>
      <c r="B12" s="6" t="s">
        <v>18</v>
      </c>
      <c r="C12" s="7"/>
      <c r="D12" s="7"/>
      <c r="E12" s="7"/>
      <c r="F12" s="7"/>
      <c r="G12" s="7"/>
      <c r="H12" s="7"/>
      <c r="I12" s="7"/>
      <c r="J12" s="25"/>
      <c r="K12" s="6">
        <v>7.45</v>
      </c>
      <c r="L12" s="25"/>
      <c r="M12" s="26">
        <v>0</v>
      </c>
      <c r="N12" s="27"/>
      <c r="O12" s="28">
        <v>0</v>
      </c>
      <c r="P12" s="29"/>
      <c r="Q12" s="14">
        <v>0.2</v>
      </c>
      <c r="R12" s="14">
        <v>0</v>
      </c>
    </row>
    <row r="13" ht="20" customHeight="1" spans="1:18">
      <c r="A13" s="9"/>
      <c r="B13" s="6" t="s">
        <v>19</v>
      </c>
      <c r="C13" s="7"/>
      <c r="D13" s="7"/>
      <c r="E13" s="7"/>
      <c r="F13" s="7"/>
      <c r="G13" s="7"/>
      <c r="H13" s="7"/>
      <c r="I13" s="7"/>
      <c r="J13" s="25"/>
      <c r="K13" s="6">
        <v>5.88</v>
      </c>
      <c r="L13" s="25"/>
      <c r="M13" s="26">
        <v>0</v>
      </c>
      <c r="N13" s="27"/>
      <c r="O13" s="28">
        <v>0</v>
      </c>
      <c r="P13" s="29"/>
      <c r="Q13" s="14">
        <v>0.2</v>
      </c>
      <c r="R13" s="14">
        <v>0</v>
      </c>
    </row>
    <row r="14" ht="20" customHeight="1" spans="1:18">
      <c r="A14" s="9"/>
      <c r="B14" s="6" t="s">
        <v>20</v>
      </c>
      <c r="C14" s="7"/>
      <c r="D14" s="7"/>
      <c r="E14" s="7"/>
      <c r="F14" s="7"/>
      <c r="G14" s="7"/>
      <c r="H14" s="7"/>
      <c r="I14" s="7"/>
      <c r="J14" s="25"/>
      <c r="K14" s="6">
        <v>1</v>
      </c>
      <c r="L14" s="25"/>
      <c r="M14" s="26">
        <v>0</v>
      </c>
      <c r="N14" s="27"/>
      <c r="O14" s="28">
        <v>0</v>
      </c>
      <c r="P14" s="29"/>
      <c r="Q14" s="14">
        <v>0.2</v>
      </c>
      <c r="R14" s="14">
        <v>0</v>
      </c>
    </row>
    <row r="15" ht="20" customHeight="1" spans="1:18">
      <c r="A15" s="9"/>
      <c r="B15" s="6" t="s">
        <v>21</v>
      </c>
      <c r="C15" s="7"/>
      <c r="D15" s="7"/>
      <c r="E15" s="7"/>
      <c r="F15" s="7"/>
      <c r="G15" s="7"/>
      <c r="H15" s="7"/>
      <c r="I15" s="7"/>
      <c r="J15" s="25"/>
      <c r="K15" s="6">
        <v>14.53</v>
      </c>
      <c r="L15" s="25"/>
      <c r="M15" s="26">
        <v>0.96</v>
      </c>
      <c r="N15" s="27"/>
      <c r="O15" s="28">
        <v>0.0661</v>
      </c>
      <c r="P15" s="29"/>
      <c r="Q15" s="14">
        <v>0.2</v>
      </c>
      <c r="R15" s="14">
        <v>0.01</v>
      </c>
    </row>
    <row r="16" ht="20" customHeight="1" spans="1:18">
      <c r="A16" s="9"/>
      <c r="B16" s="6" t="s">
        <v>22</v>
      </c>
      <c r="C16" s="7"/>
      <c r="D16" s="7"/>
      <c r="E16" s="7"/>
      <c r="F16" s="7"/>
      <c r="G16" s="7"/>
      <c r="H16" s="7"/>
      <c r="I16" s="7"/>
      <c r="J16" s="25"/>
      <c r="K16" s="6">
        <v>37.1</v>
      </c>
      <c r="L16" s="25"/>
      <c r="M16" s="26">
        <v>25.4</v>
      </c>
      <c r="N16" s="27"/>
      <c r="O16" s="28">
        <f>M16/K16</f>
        <v>0.684636118598383</v>
      </c>
      <c r="P16" s="29"/>
      <c r="Q16" s="14">
        <v>0.5</v>
      </c>
      <c r="R16" s="14">
        <v>0.34</v>
      </c>
    </row>
    <row r="17" ht="20" customHeight="1" spans="1:18">
      <c r="A17" s="9"/>
      <c r="B17" s="6" t="s">
        <v>23</v>
      </c>
      <c r="C17" s="7"/>
      <c r="D17" s="7"/>
      <c r="E17" s="7"/>
      <c r="F17" s="7"/>
      <c r="G17" s="7"/>
      <c r="H17" s="7"/>
      <c r="I17" s="7"/>
      <c r="J17" s="25"/>
      <c r="K17" s="6">
        <v>53</v>
      </c>
      <c r="L17" s="25"/>
      <c r="M17" s="26">
        <v>17.8</v>
      </c>
      <c r="N17" s="27"/>
      <c r="O17" s="28">
        <v>0.3358</v>
      </c>
      <c r="P17" s="29"/>
      <c r="Q17" s="14">
        <v>1</v>
      </c>
      <c r="R17" s="14">
        <v>0.34</v>
      </c>
    </row>
    <row r="18" ht="20" customHeight="1" spans="1:18">
      <c r="A18" s="9"/>
      <c r="B18" s="6" t="s">
        <v>24</v>
      </c>
      <c r="C18" s="7"/>
      <c r="D18" s="7"/>
      <c r="E18" s="7"/>
      <c r="F18" s="7"/>
      <c r="G18" s="7"/>
      <c r="H18" s="7"/>
      <c r="I18" s="7"/>
      <c r="J18" s="25"/>
      <c r="K18" s="6">
        <v>57</v>
      </c>
      <c r="L18" s="25"/>
      <c r="M18" s="26">
        <v>0</v>
      </c>
      <c r="N18" s="27"/>
      <c r="O18" s="28">
        <v>0</v>
      </c>
      <c r="P18" s="29"/>
      <c r="Q18" s="14">
        <v>1</v>
      </c>
      <c r="R18" s="14">
        <v>0</v>
      </c>
    </row>
    <row r="19" ht="20" customHeight="1" spans="1:18">
      <c r="A19" s="9"/>
      <c r="B19" s="6" t="s">
        <v>25</v>
      </c>
      <c r="C19" s="7"/>
      <c r="D19" s="7"/>
      <c r="E19" s="7"/>
      <c r="F19" s="7"/>
      <c r="G19" s="7"/>
      <c r="H19" s="7"/>
      <c r="I19" s="7"/>
      <c r="J19" s="25"/>
      <c r="K19" s="6">
        <v>397.4</v>
      </c>
      <c r="L19" s="25"/>
      <c r="M19" s="26">
        <v>0</v>
      </c>
      <c r="N19" s="27"/>
      <c r="O19" s="28">
        <v>0</v>
      </c>
      <c r="P19" s="29"/>
      <c r="Q19" s="14">
        <v>5</v>
      </c>
      <c r="R19" s="14">
        <v>0</v>
      </c>
    </row>
    <row r="20" ht="20" customHeight="1" spans="1:18">
      <c r="A20" s="9"/>
      <c r="B20" s="6" t="s">
        <v>26</v>
      </c>
      <c r="C20" s="7"/>
      <c r="D20" s="7"/>
      <c r="E20" s="7"/>
      <c r="F20" s="7"/>
      <c r="G20" s="7"/>
      <c r="H20" s="7"/>
      <c r="I20" s="7"/>
      <c r="J20" s="25"/>
      <c r="K20" s="6">
        <v>9.2</v>
      </c>
      <c r="L20" s="25"/>
      <c r="M20" s="26">
        <f>[1]网络服务费!$J$5</f>
        <v>7.99</v>
      </c>
      <c r="N20" s="27"/>
      <c r="O20" s="28">
        <f>[1]司法救助资金!$R$5</f>
        <v>0.818181818181818</v>
      </c>
      <c r="P20" s="29"/>
      <c r="Q20" s="14">
        <v>0.5</v>
      </c>
      <c r="R20" s="14">
        <v>0.41</v>
      </c>
    </row>
    <row r="21" ht="20" customHeight="1" spans="1:18">
      <c r="A21" s="9"/>
      <c r="B21" s="6" t="s">
        <v>27</v>
      </c>
      <c r="C21" s="7"/>
      <c r="D21" s="7"/>
      <c r="E21" s="7"/>
      <c r="F21" s="7"/>
      <c r="G21" s="7"/>
      <c r="H21" s="7"/>
      <c r="I21" s="7"/>
      <c r="J21" s="25"/>
      <c r="K21" s="6">
        <v>11</v>
      </c>
      <c r="L21" s="25"/>
      <c r="M21" s="26">
        <v>5</v>
      </c>
      <c r="N21" s="27"/>
      <c r="O21" s="28">
        <f>M21/K21</f>
        <v>0.454545454545455</v>
      </c>
      <c r="P21" s="29"/>
      <c r="Q21" s="14">
        <v>0.5</v>
      </c>
      <c r="R21" s="14">
        <v>0.23</v>
      </c>
    </row>
    <row r="22" ht="20" customHeight="1" spans="1:18">
      <c r="A22" s="9"/>
      <c r="B22" s="6" t="s">
        <v>28</v>
      </c>
      <c r="C22" s="7"/>
      <c r="D22" s="7"/>
      <c r="E22" s="7"/>
      <c r="F22" s="7"/>
      <c r="G22" s="7"/>
      <c r="H22" s="7"/>
      <c r="I22" s="7"/>
      <c r="J22" s="25"/>
      <c r="K22" s="6">
        <v>9</v>
      </c>
      <c r="L22" s="25"/>
      <c r="M22" s="26">
        <f>[1]法律宣传及普法专项经费!$J$5</f>
        <v>5</v>
      </c>
      <c r="N22" s="27"/>
      <c r="O22" s="28">
        <f>[1]法律宣传及普法专项经费!$R$5</f>
        <v>0.555555555555556</v>
      </c>
      <c r="P22" s="29"/>
      <c r="Q22" s="14">
        <v>0.5</v>
      </c>
      <c r="R22" s="14">
        <v>0.28</v>
      </c>
    </row>
    <row r="23" ht="20" customHeight="1" spans="1:18">
      <c r="A23" s="9"/>
      <c r="B23" s="6" t="s">
        <v>29</v>
      </c>
      <c r="C23" s="7"/>
      <c r="D23" s="7"/>
      <c r="E23" s="7"/>
      <c r="F23" s="7"/>
      <c r="G23" s="7"/>
      <c r="H23" s="7"/>
      <c r="I23" s="7"/>
      <c r="J23" s="25"/>
      <c r="K23" s="6">
        <v>3</v>
      </c>
      <c r="L23" s="25"/>
      <c r="M23" s="26">
        <f>[1]外聘劳务经费!$J$5</f>
        <v>2.35</v>
      </c>
      <c r="N23" s="27"/>
      <c r="O23" s="28">
        <f>[1]外聘劳务经费!$R$5</f>
        <v>0.783333333333333</v>
      </c>
      <c r="P23" s="29"/>
      <c r="Q23" s="14">
        <v>0.2</v>
      </c>
      <c r="R23" s="14">
        <v>0.16</v>
      </c>
    </row>
    <row r="24" ht="20" customHeight="1" spans="1:18">
      <c r="A24" s="9"/>
      <c r="B24" s="6" t="s">
        <v>30</v>
      </c>
      <c r="C24" s="7"/>
      <c r="D24" s="7"/>
      <c r="E24" s="7"/>
      <c r="F24" s="7"/>
      <c r="G24" s="7"/>
      <c r="H24" s="7"/>
      <c r="I24" s="7"/>
      <c r="J24" s="25"/>
      <c r="K24" s="6">
        <v>20</v>
      </c>
      <c r="L24" s="25"/>
      <c r="M24" s="26">
        <f>[1]检察业务费!$J$5</f>
        <v>20</v>
      </c>
      <c r="N24" s="27"/>
      <c r="O24" s="28">
        <f>[1]检察业务费!$R$5</f>
        <v>1</v>
      </c>
      <c r="P24" s="29"/>
      <c r="Q24" s="14">
        <v>0.5</v>
      </c>
      <c r="R24" s="14">
        <v>0.5</v>
      </c>
    </row>
    <row r="25" ht="20" customHeight="1" spans="1:18">
      <c r="A25" s="9"/>
      <c r="B25" s="6" t="s">
        <v>31</v>
      </c>
      <c r="C25" s="7"/>
      <c r="D25" s="7"/>
      <c r="E25" s="7"/>
      <c r="F25" s="7"/>
      <c r="G25" s="7"/>
      <c r="H25" s="7"/>
      <c r="I25" s="7"/>
      <c r="J25" s="25"/>
      <c r="K25" s="6">
        <v>3.51</v>
      </c>
      <c r="L25" s="25"/>
      <c r="M25" s="26">
        <f>K25</f>
        <v>3.51</v>
      </c>
      <c r="N25" s="27"/>
      <c r="O25" s="28">
        <f>[1]检察院服装购置费!$R$5</f>
        <v>1</v>
      </c>
      <c r="P25" s="29"/>
      <c r="Q25" s="14">
        <v>0.5</v>
      </c>
      <c r="R25" s="14">
        <v>0.5</v>
      </c>
    </row>
    <row r="26" ht="20" customHeight="1" spans="1:18">
      <c r="A26" s="12"/>
      <c r="B26" s="6" t="s">
        <v>32</v>
      </c>
      <c r="C26" s="7"/>
      <c r="D26" s="7"/>
      <c r="E26" s="7"/>
      <c r="F26" s="7"/>
      <c r="G26" s="7"/>
      <c r="H26" s="7"/>
      <c r="I26" s="7"/>
      <c r="J26" s="25"/>
      <c r="K26" s="6">
        <v>54.85</v>
      </c>
      <c r="L26" s="25"/>
      <c r="M26" s="26">
        <v>54.85</v>
      </c>
      <c r="N26" s="27"/>
      <c r="O26" s="28">
        <f>[1]工程项目尾款!$R$5</f>
        <v>1</v>
      </c>
      <c r="P26" s="29"/>
      <c r="Q26" s="14">
        <v>1</v>
      </c>
      <c r="R26" s="14">
        <v>1</v>
      </c>
    </row>
    <row r="27" ht="24" customHeight="1" spans="1:18">
      <c r="A27" s="8" t="s">
        <v>33</v>
      </c>
      <c r="B27" s="3" t="s">
        <v>34</v>
      </c>
      <c r="C27" s="4"/>
      <c r="D27" s="4"/>
      <c r="E27" s="4"/>
      <c r="F27" s="4"/>
      <c r="G27" s="4"/>
      <c r="H27" s="4"/>
      <c r="I27" s="4"/>
      <c r="J27" s="4"/>
      <c r="K27" s="5"/>
      <c r="L27" s="3" t="s">
        <v>35</v>
      </c>
      <c r="M27" s="4"/>
      <c r="N27" s="4"/>
      <c r="O27" s="4"/>
      <c r="P27" s="4"/>
      <c r="Q27" s="4"/>
      <c r="R27" s="5"/>
    </row>
    <row r="28" ht="46" customHeight="1" spans="1:18">
      <c r="A28" s="12"/>
      <c r="B28" s="10" t="s">
        <v>36</v>
      </c>
      <c r="C28" s="11"/>
      <c r="D28" s="11"/>
      <c r="E28" s="11"/>
      <c r="F28" s="11"/>
      <c r="G28" s="11"/>
      <c r="H28" s="11"/>
      <c r="I28" s="11"/>
      <c r="J28" s="11"/>
      <c r="K28" s="20"/>
      <c r="L28" s="10" t="s">
        <v>36</v>
      </c>
      <c r="M28" s="11"/>
      <c r="N28" s="11"/>
      <c r="O28" s="11"/>
      <c r="P28" s="11"/>
      <c r="Q28" s="11"/>
      <c r="R28" s="20"/>
    </row>
    <row r="29" ht="19" customHeight="1" spans="1:19">
      <c r="A29" s="8" t="s">
        <v>37</v>
      </c>
      <c r="B29" s="8" t="s">
        <v>38</v>
      </c>
      <c r="C29" s="8" t="s">
        <v>39</v>
      </c>
      <c r="D29" s="8" t="s">
        <v>40</v>
      </c>
      <c r="E29" s="8" t="s">
        <v>41</v>
      </c>
      <c r="F29" s="8" t="s">
        <v>42</v>
      </c>
      <c r="G29" s="8" t="s">
        <v>43</v>
      </c>
      <c r="H29" s="8" t="s">
        <v>44</v>
      </c>
      <c r="I29" s="8" t="s">
        <v>45</v>
      </c>
      <c r="J29" s="8" t="s">
        <v>10</v>
      </c>
      <c r="K29" s="8" t="s">
        <v>11</v>
      </c>
      <c r="L29" s="30" t="s">
        <v>46</v>
      </c>
      <c r="M29" s="31"/>
      <c r="N29" s="31"/>
      <c r="O29" s="31"/>
      <c r="P29" s="32"/>
      <c r="Q29" s="36" t="s">
        <v>47</v>
      </c>
      <c r="R29" s="37"/>
      <c r="S29" s="38"/>
    </row>
    <row r="30" ht="39" customHeight="1" spans="1:19">
      <c r="A30" s="9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33" t="s">
        <v>48</v>
      </c>
      <c r="M30" s="33" t="s">
        <v>49</v>
      </c>
      <c r="N30" s="33" t="s">
        <v>50</v>
      </c>
      <c r="O30" s="33" t="s">
        <v>51</v>
      </c>
      <c r="P30" s="33" t="s">
        <v>52</v>
      </c>
      <c r="Q30" s="39"/>
      <c r="R30" s="40"/>
      <c r="S30" s="38"/>
    </row>
    <row r="31" ht="62" customHeight="1" spans="1:18">
      <c r="A31" s="9"/>
      <c r="B31" s="8" t="s">
        <v>53</v>
      </c>
      <c r="C31" s="13" t="s">
        <v>54</v>
      </c>
      <c r="D31" s="13" t="s">
        <v>55</v>
      </c>
      <c r="E31" s="14" t="s">
        <v>56</v>
      </c>
      <c r="F31" s="14">
        <v>85</v>
      </c>
      <c r="G31" s="14" t="s">
        <v>57</v>
      </c>
      <c r="H31" s="14">
        <v>100</v>
      </c>
      <c r="I31" s="34">
        <v>1</v>
      </c>
      <c r="J31" s="14">
        <v>5</v>
      </c>
      <c r="K31" s="14">
        <v>5</v>
      </c>
      <c r="L31" s="14"/>
      <c r="M31" s="14"/>
      <c r="N31" s="14"/>
      <c r="O31" s="14"/>
      <c r="P31" s="14"/>
      <c r="Q31" s="6"/>
      <c r="R31" s="25"/>
    </row>
    <row r="32" ht="62" customHeight="1" spans="1:18">
      <c r="A32" s="9"/>
      <c r="B32" s="9"/>
      <c r="C32" s="15" t="s">
        <v>58</v>
      </c>
      <c r="D32" s="13" t="s">
        <v>59</v>
      </c>
      <c r="E32" s="14" t="s">
        <v>56</v>
      </c>
      <c r="F32" s="14">
        <v>85</v>
      </c>
      <c r="G32" s="14" t="s">
        <v>57</v>
      </c>
      <c r="H32" s="14">
        <v>90</v>
      </c>
      <c r="I32" s="34">
        <v>1</v>
      </c>
      <c r="J32" s="14">
        <v>5</v>
      </c>
      <c r="K32" s="14">
        <v>5</v>
      </c>
      <c r="L32" s="14"/>
      <c r="M32" s="14"/>
      <c r="N32" s="14"/>
      <c r="O32" s="14"/>
      <c r="P32" s="14"/>
      <c r="Q32" s="6"/>
      <c r="R32" s="25"/>
    </row>
    <row r="33" ht="62" customHeight="1" spans="1:18">
      <c r="A33" s="9"/>
      <c r="B33" s="9"/>
      <c r="C33" s="16"/>
      <c r="D33" s="13" t="s">
        <v>60</v>
      </c>
      <c r="E33" s="14" t="s">
        <v>61</v>
      </c>
      <c r="F33" s="14" t="s">
        <v>62</v>
      </c>
      <c r="G33" s="14" t="s">
        <v>57</v>
      </c>
      <c r="H33" s="14">
        <v>100</v>
      </c>
      <c r="I33" s="34">
        <v>1</v>
      </c>
      <c r="J33" s="14">
        <v>5</v>
      </c>
      <c r="K33" s="14">
        <v>5</v>
      </c>
      <c r="L33" s="14"/>
      <c r="M33" s="14"/>
      <c r="N33" s="14"/>
      <c r="O33" s="14"/>
      <c r="P33" s="14"/>
      <c r="Q33" s="6"/>
      <c r="R33" s="25"/>
    </row>
    <row r="34" ht="62" customHeight="1" spans="1:18">
      <c r="A34" s="9"/>
      <c r="B34" s="12"/>
      <c r="C34" s="17"/>
      <c r="D34" s="13" t="s">
        <v>63</v>
      </c>
      <c r="E34" s="14" t="s">
        <v>56</v>
      </c>
      <c r="F34" s="14">
        <v>90</v>
      </c>
      <c r="G34" s="14" t="s">
        <v>57</v>
      </c>
      <c r="H34" s="14">
        <v>100</v>
      </c>
      <c r="I34" s="34">
        <v>1</v>
      </c>
      <c r="J34" s="14">
        <v>5</v>
      </c>
      <c r="K34" s="14">
        <v>5</v>
      </c>
      <c r="L34" s="14"/>
      <c r="M34" s="14"/>
      <c r="N34" s="14"/>
      <c r="O34" s="14"/>
      <c r="P34" s="14"/>
      <c r="Q34" s="6"/>
      <c r="R34" s="25"/>
    </row>
    <row r="35" ht="62" customHeight="1" spans="1:18">
      <c r="A35" s="9"/>
      <c r="B35" s="9" t="s">
        <v>64</v>
      </c>
      <c r="C35" s="15" t="s">
        <v>65</v>
      </c>
      <c r="D35" s="13" t="s">
        <v>66</v>
      </c>
      <c r="E35" s="14"/>
      <c r="F35" s="13" t="s">
        <v>67</v>
      </c>
      <c r="G35" s="14"/>
      <c r="H35" s="13" t="s">
        <v>67</v>
      </c>
      <c r="I35" s="34">
        <v>1</v>
      </c>
      <c r="J35" s="14">
        <v>1</v>
      </c>
      <c r="K35" s="14">
        <v>1</v>
      </c>
      <c r="L35" s="14"/>
      <c r="M35" s="14"/>
      <c r="N35" s="14"/>
      <c r="O35" s="14"/>
      <c r="P35" s="14"/>
      <c r="Q35" s="6"/>
      <c r="R35" s="25"/>
    </row>
    <row r="36" ht="62" customHeight="1" spans="1:18">
      <c r="A36" s="9"/>
      <c r="B36" s="9"/>
      <c r="C36" s="17"/>
      <c r="D36" s="13" t="s">
        <v>68</v>
      </c>
      <c r="E36" s="14"/>
      <c r="F36" s="13" t="s">
        <v>67</v>
      </c>
      <c r="G36" s="14"/>
      <c r="H36" s="13" t="s">
        <v>67</v>
      </c>
      <c r="I36" s="34">
        <v>1</v>
      </c>
      <c r="J36" s="14">
        <v>1</v>
      </c>
      <c r="K36" s="14">
        <v>1</v>
      </c>
      <c r="L36" s="14"/>
      <c r="M36" s="14"/>
      <c r="N36" s="14"/>
      <c r="O36" s="14"/>
      <c r="P36" s="14"/>
      <c r="Q36" s="6"/>
      <c r="R36" s="25"/>
    </row>
    <row r="37" ht="62" customHeight="1" spans="1:18">
      <c r="A37" s="9"/>
      <c r="B37" s="9"/>
      <c r="C37" s="15" t="s">
        <v>69</v>
      </c>
      <c r="D37" s="13" t="s">
        <v>70</v>
      </c>
      <c r="E37" s="14" t="s">
        <v>71</v>
      </c>
      <c r="F37" s="14" t="s">
        <v>72</v>
      </c>
      <c r="G37" s="14" t="s">
        <v>57</v>
      </c>
      <c r="H37" s="14">
        <v>1</v>
      </c>
      <c r="I37" s="34">
        <v>1</v>
      </c>
      <c r="J37" s="14">
        <v>1</v>
      </c>
      <c r="K37" s="14">
        <v>1</v>
      </c>
      <c r="L37" s="14"/>
      <c r="M37" s="14"/>
      <c r="N37" s="14"/>
      <c r="O37" s="14"/>
      <c r="P37" s="14"/>
      <c r="Q37" s="6"/>
      <c r="R37" s="25"/>
    </row>
    <row r="38" ht="62" customHeight="1" spans="1:18">
      <c r="A38" s="9"/>
      <c r="B38" s="9"/>
      <c r="C38" s="16"/>
      <c r="D38" s="13" t="s">
        <v>73</v>
      </c>
      <c r="E38" s="14" t="s">
        <v>71</v>
      </c>
      <c r="F38" s="14" t="s">
        <v>74</v>
      </c>
      <c r="G38" s="14" t="s">
        <v>57</v>
      </c>
      <c r="H38" s="14">
        <v>0</v>
      </c>
      <c r="I38" s="34">
        <v>1</v>
      </c>
      <c r="J38" s="14">
        <v>1</v>
      </c>
      <c r="K38" s="14">
        <v>1</v>
      </c>
      <c r="L38" s="14"/>
      <c r="M38" s="14"/>
      <c r="N38" s="14"/>
      <c r="O38" s="14"/>
      <c r="P38" s="14"/>
      <c r="Q38" s="6"/>
      <c r="R38" s="25"/>
    </row>
    <row r="39" ht="62" customHeight="1" spans="1:18">
      <c r="A39" s="9"/>
      <c r="B39" s="9"/>
      <c r="C39" s="17"/>
      <c r="D39" s="13" t="s">
        <v>75</v>
      </c>
      <c r="E39" s="14" t="s">
        <v>56</v>
      </c>
      <c r="F39" s="14">
        <v>90</v>
      </c>
      <c r="G39" s="14" t="s">
        <v>57</v>
      </c>
      <c r="H39" s="18">
        <v>98</v>
      </c>
      <c r="I39" s="34">
        <v>1</v>
      </c>
      <c r="J39" s="14">
        <v>1</v>
      </c>
      <c r="K39" s="14">
        <v>1</v>
      </c>
      <c r="L39" s="14"/>
      <c r="M39" s="14"/>
      <c r="N39" s="14"/>
      <c r="O39" s="14"/>
      <c r="P39" s="14"/>
      <c r="Q39" s="6"/>
      <c r="R39" s="25"/>
    </row>
    <row r="40" ht="76" customHeight="1" spans="1:18">
      <c r="A40" s="19"/>
      <c r="B40" s="15" t="s">
        <v>76</v>
      </c>
      <c r="C40" s="20" t="s">
        <v>77</v>
      </c>
      <c r="D40" s="13" t="s">
        <v>78</v>
      </c>
      <c r="E40" s="14" t="s">
        <v>61</v>
      </c>
      <c r="F40" s="14" t="s">
        <v>62</v>
      </c>
      <c r="G40" s="14" t="s">
        <v>57</v>
      </c>
      <c r="H40" s="14">
        <v>100</v>
      </c>
      <c r="I40" s="34">
        <v>1</v>
      </c>
      <c r="J40" s="14">
        <v>1</v>
      </c>
      <c r="K40" s="14">
        <v>1</v>
      </c>
      <c r="L40" s="14"/>
      <c r="M40" s="14"/>
      <c r="N40" s="14"/>
      <c r="O40" s="14"/>
      <c r="P40" s="14"/>
      <c r="Q40" s="6"/>
      <c r="R40" s="25"/>
    </row>
    <row r="41" ht="62" customHeight="1" spans="1:18">
      <c r="A41" s="19"/>
      <c r="B41" s="16"/>
      <c r="C41" s="20" t="s">
        <v>79</v>
      </c>
      <c r="D41" s="13" t="s">
        <v>80</v>
      </c>
      <c r="E41" s="14"/>
      <c r="F41" s="13" t="s">
        <v>81</v>
      </c>
      <c r="G41" s="14"/>
      <c r="H41" s="13" t="s">
        <v>81</v>
      </c>
      <c r="I41" s="34">
        <v>1</v>
      </c>
      <c r="J41" s="14">
        <v>1</v>
      </c>
      <c r="K41" s="14">
        <v>1</v>
      </c>
      <c r="L41" s="14"/>
      <c r="M41" s="14"/>
      <c r="N41" s="14"/>
      <c r="O41" s="14"/>
      <c r="P41" s="14"/>
      <c r="Q41" s="6"/>
      <c r="R41" s="25"/>
    </row>
    <row r="42" ht="62" customHeight="1" spans="1:18">
      <c r="A42" s="19"/>
      <c r="B42" s="16"/>
      <c r="C42" s="20" t="s">
        <v>82</v>
      </c>
      <c r="D42" s="13" t="s">
        <v>83</v>
      </c>
      <c r="E42" s="14"/>
      <c r="F42" s="13" t="s">
        <v>84</v>
      </c>
      <c r="G42" s="14"/>
      <c r="H42" s="13" t="s">
        <v>84</v>
      </c>
      <c r="I42" s="34">
        <v>1</v>
      </c>
      <c r="J42" s="14">
        <v>1</v>
      </c>
      <c r="K42" s="14">
        <v>1</v>
      </c>
      <c r="L42" s="14"/>
      <c r="M42" s="14"/>
      <c r="N42" s="14"/>
      <c r="O42" s="14"/>
      <c r="P42" s="14"/>
      <c r="Q42" s="6"/>
      <c r="R42" s="25"/>
    </row>
    <row r="43" ht="62" customHeight="1" spans="1:18">
      <c r="A43" s="19"/>
      <c r="B43" s="16"/>
      <c r="C43" s="20" t="s">
        <v>85</v>
      </c>
      <c r="D43" s="13" t="s">
        <v>86</v>
      </c>
      <c r="E43" s="14" t="s">
        <v>61</v>
      </c>
      <c r="F43" s="14" t="s">
        <v>62</v>
      </c>
      <c r="G43" s="14" t="s">
        <v>57</v>
      </c>
      <c r="H43" s="14">
        <v>100</v>
      </c>
      <c r="I43" s="34">
        <v>1</v>
      </c>
      <c r="J43" s="14">
        <v>1</v>
      </c>
      <c r="K43" s="14">
        <v>1</v>
      </c>
      <c r="L43" s="14"/>
      <c r="M43" s="14"/>
      <c r="N43" s="14"/>
      <c r="O43" s="14"/>
      <c r="P43" s="14"/>
      <c r="Q43" s="6"/>
      <c r="R43" s="25"/>
    </row>
    <row r="44" ht="113" customHeight="1" spans="1:18">
      <c r="A44" s="19"/>
      <c r="B44" s="17"/>
      <c r="C44" s="20" t="s">
        <v>87</v>
      </c>
      <c r="D44" s="13" t="s">
        <v>88</v>
      </c>
      <c r="E44" s="14" t="s">
        <v>61</v>
      </c>
      <c r="F44" s="14" t="s">
        <v>74</v>
      </c>
      <c r="G44" s="14" t="s">
        <v>89</v>
      </c>
      <c r="H44" s="14">
        <v>0</v>
      </c>
      <c r="I44" s="34">
        <v>1</v>
      </c>
      <c r="J44" s="14">
        <v>1</v>
      </c>
      <c r="K44" s="14">
        <v>1</v>
      </c>
      <c r="L44" s="14"/>
      <c r="M44" s="14"/>
      <c r="N44" s="14"/>
      <c r="O44" s="14"/>
      <c r="P44" s="14"/>
      <c r="Q44" s="6"/>
      <c r="R44" s="25"/>
    </row>
    <row r="45" ht="79" customHeight="1" spans="1:18">
      <c r="A45" s="19"/>
      <c r="B45" s="15" t="s">
        <v>90</v>
      </c>
      <c r="C45" s="21" t="s">
        <v>91</v>
      </c>
      <c r="D45" s="13" t="s">
        <v>92</v>
      </c>
      <c r="E45" s="14" t="s">
        <v>71</v>
      </c>
      <c r="F45" s="14" t="s">
        <v>74</v>
      </c>
      <c r="G45" s="14" t="s">
        <v>57</v>
      </c>
      <c r="H45" s="14">
        <v>0</v>
      </c>
      <c r="I45" s="34">
        <v>1</v>
      </c>
      <c r="J45" s="14">
        <v>3</v>
      </c>
      <c r="K45" s="14">
        <v>3</v>
      </c>
      <c r="L45" s="14"/>
      <c r="M45" s="14"/>
      <c r="N45" s="14"/>
      <c r="O45" s="14"/>
      <c r="P45" s="14"/>
      <c r="Q45" s="6"/>
      <c r="R45" s="25"/>
    </row>
    <row r="46" ht="62" customHeight="1" spans="1:18">
      <c r="A46" s="19"/>
      <c r="B46" s="17"/>
      <c r="C46" s="22"/>
      <c r="D46" s="13" t="s">
        <v>93</v>
      </c>
      <c r="E46" s="14" t="s">
        <v>71</v>
      </c>
      <c r="F46" s="14" t="s">
        <v>62</v>
      </c>
      <c r="G46" s="14" t="s">
        <v>57</v>
      </c>
      <c r="H46" s="14">
        <v>100</v>
      </c>
      <c r="I46" s="34">
        <v>1</v>
      </c>
      <c r="J46" s="14">
        <v>2</v>
      </c>
      <c r="K46" s="14">
        <v>2</v>
      </c>
      <c r="L46" s="14"/>
      <c r="M46" s="14"/>
      <c r="N46" s="14"/>
      <c r="O46" s="14"/>
      <c r="P46" s="14"/>
      <c r="Q46" s="6"/>
      <c r="R46" s="25"/>
    </row>
    <row r="47" ht="66" customHeight="1" spans="1:18">
      <c r="A47" s="9"/>
      <c r="B47" s="9" t="s">
        <v>94</v>
      </c>
      <c r="C47" s="13" t="s">
        <v>95</v>
      </c>
      <c r="D47" s="13" t="s">
        <v>96</v>
      </c>
      <c r="E47" s="14" t="s">
        <v>97</v>
      </c>
      <c r="F47" s="14">
        <v>90</v>
      </c>
      <c r="G47" s="14" t="s">
        <v>57</v>
      </c>
      <c r="H47" s="14">
        <v>1</v>
      </c>
      <c r="I47" s="34">
        <v>1</v>
      </c>
      <c r="J47" s="14">
        <v>20</v>
      </c>
      <c r="K47" s="14">
        <v>20</v>
      </c>
      <c r="L47" s="14"/>
      <c r="M47" s="14"/>
      <c r="N47" s="14"/>
      <c r="O47" s="14"/>
      <c r="P47" s="14"/>
      <c r="Q47" s="6"/>
      <c r="R47" s="25"/>
    </row>
    <row r="48" ht="74" customHeight="1" spans="1:18">
      <c r="A48" s="9"/>
      <c r="B48" s="8" t="s">
        <v>98</v>
      </c>
      <c r="C48" s="13" t="s">
        <v>99</v>
      </c>
      <c r="D48" s="13" t="s">
        <v>100</v>
      </c>
      <c r="E48" s="14"/>
      <c r="F48" s="14" t="s">
        <v>101</v>
      </c>
      <c r="G48" s="14"/>
      <c r="H48" s="14" t="s">
        <v>101</v>
      </c>
      <c r="I48" s="34">
        <v>1</v>
      </c>
      <c r="J48" s="14">
        <v>5</v>
      </c>
      <c r="K48" s="14">
        <v>5</v>
      </c>
      <c r="L48" s="14"/>
      <c r="M48" s="14"/>
      <c r="N48" s="14"/>
      <c r="O48" s="14"/>
      <c r="P48" s="14"/>
      <c r="Q48" s="6"/>
      <c r="R48" s="25"/>
    </row>
    <row r="49" ht="42" customHeight="1" spans="1:18">
      <c r="A49" s="3" t="s">
        <v>102</v>
      </c>
      <c r="B49" s="4"/>
      <c r="C49" s="4"/>
      <c r="D49" s="4"/>
      <c r="E49" s="4"/>
      <c r="F49" s="4"/>
      <c r="G49" s="4"/>
      <c r="H49" s="4"/>
      <c r="I49" s="4"/>
      <c r="J49" s="4"/>
      <c r="K49" s="5"/>
      <c r="L49" s="6">
        <v>89.07</v>
      </c>
      <c r="M49" s="7"/>
      <c r="N49" s="7"/>
      <c r="O49" s="7"/>
      <c r="P49" s="7"/>
      <c r="Q49" s="7"/>
      <c r="R49" s="25"/>
    </row>
  </sheetData>
  <mergeCells count="130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J14"/>
    <mergeCell ref="K14:L14"/>
    <mergeCell ref="M14:N14"/>
    <mergeCell ref="O14:P14"/>
    <mergeCell ref="B15:J15"/>
    <mergeCell ref="K15:L15"/>
    <mergeCell ref="M15:N15"/>
    <mergeCell ref="O15:P15"/>
    <mergeCell ref="B16:J16"/>
    <mergeCell ref="K16:L16"/>
    <mergeCell ref="M16:N16"/>
    <mergeCell ref="O16:P16"/>
    <mergeCell ref="B17:J17"/>
    <mergeCell ref="K17:L17"/>
    <mergeCell ref="M17:N17"/>
    <mergeCell ref="O17:P17"/>
    <mergeCell ref="B18:J18"/>
    <mergeCell ref="K18:L18"/>
    <mergeCell ref="M18:N18"/>
    <mergeCell ref="O18:P18"/>
    <mergeCell ref="B19:J19"/>
    <mergeCell ref="K19:L19"/>
    <mergeCell ref="M19:N19"/>
    <mergeCell ref="O19:P19"/>
    <mergeCell ref="B20:J20"/>
    <mergeCell ref="K20:L20"/>
    <mergeCell ref="M20:N20"/>
    <mergeCell ref="O20:P20"/>
    <mergeCell ref="B21:J21"/>
    <mergeCell ref="K21:L21"/>
    <mergeCell ref="M21:N21"/>
    <mergeCell ref="O21:P21"/>
    <mergeCell ref="B22:J22"/>
    <mergeCell ref="K22:L22"/>
    <mergeCell ref="M22:N22"/>
    <mergeCell ref="O22:P22"/>
    <mergeCell ref="B23:J23"/>
    <mergeCell ref="K23:L23"/>
    <mergeCell ref="M23:N23"/>
    <mergeCell ref="O23:P23"/>
    <mergeCell ref="B24:J24"/>
    <mergeCell ref="K24:L24"/>
    <mergeCell ref="M24:N24"/>
    <mergeCell ref="O24:P24"/>
    <mergeCell ref="B25:J25"/>
    <mergeCell ref="K25:L25"/>
    <mergeCell ref="M25:N25"/>
    <mergeCell ref="O25:P25"/>
    <mergeCell ref="B26:J26"/>
    <mergeCell ref="K26:L26"/>
    <mergeCell ref="M26:N26"/>
    <mergeCell ref="O26:P26"/>
    <mergeCell ref="B27:K27"/>
    <mergeCell ref="L27:R27"/>
    <mergeCell ref="B28:K28"/>
    <mergeCell ref="L28:R28"/>
    <mergeCell ref="L29:P29"/>
    <mergeCell ref="Q31:R31"/>
    <mergeCell ref="Q32:R32"/>
    <mergeCell ref="Q33:R33"/>
    <mergeCell ref="Q34:R34"/>
    <mergeCell ref="Q35:R35"/>
    <mergeCell ref="Q48:R48"/>
    <mergeCell ref="A49:K49"/>
    <mergeCell ref="L49:R49"/>
    <mergeCell ref="A5:A26"/>
    <mergeCell ref="A27:A28"/>
    <mergeCell ref="A29:A48"/>
    <mergeCell ref="B29:B30"/>
    <mergeCell ref="B31:B34"/>
    <mergeCell ref="B35:B39"/>
    <mergeCell ref="B40:B44"/>
    <mergeCell ref="B45:B46"/>
    <mergeCell ref="C29:C30"/>
    <mergeCell ref="C32:C34"/>
    <mergeCell ref="C35:C36"/>
    <mergeCell ref="C37:C39"/>
    <mergeCell ref="C45:C46"/>
    <mergeCell ref="D29:D30"/>
    <mergeCell ref="E29:E30"/>
    <mergeCell ref="F29:F30"/>
    <mergeCell ref="G29:G30"/>
    <mergeCell ref="H29:H30"/>
    <mergeCell ref="I29:I30"/>
    <mergeCell ref="J29:J30"/>
    <mergeCell ref="K29:K30"/>
    <mergeCell ref="Q29:R30"/>
  </mergeCells>
  <pageMargins left="0.75" right="0.75" top="1" bottom="1" header="0.5" footer="0.5"/>
  <pageSetup paperSize="9" scale="6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2023-09-11T01:34:09Z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2052-11.1.0.14309</vt:lpwstr>
  </property>
</Properties>
</file>