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<sst xmlns="http://schemas.openxmlformats.org/spreadsheetml/2006/main" count="194" uniqueCount="146">
  <si>
    <t>部门（单位）整体绩效自评表
（2022年度）</t>
  </si>
  <si>
    <t>部门单位名称：</t>
  </si>
  <si>
    <t>沈阳市浑南区东湖街道办事处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</si>
  <si>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</si>
  <si>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</si>
  <si>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</si>
  <si>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</si>
  <si>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</si>
  <si>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</si>
  <si>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</si>
  <si>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</si>
  <si>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</si>
  <si>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</si>
  <si>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</si>
  <si>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“全市通办”标准化设备购置费</t>
  </si>
  <si>
    <t>6个社区补足村部面积及新建卫生室地上物搬迁费用，水网、电网改造费用。</t>
  </si>
  <si>
    <t>8个城市社区采暖费</t>
  </si>
  <si>
    <t>8个社区村部（卫生室）改造后水费、电费、取暖费</t>
  </si>
  <si>
    <t>安全生产工作经费</t>
  </si>
  <si>
    <t>财政事业费</t>
  </si>
  <si>
    <t>城市社区工作经费</t>
  </si>
  <si>
    <t>村财工作经费</t>
  </si>
  <si>
    <t>村务监督工作经费</t>
  </si>
  <si>
    <t>党建经费</t>
  </si>
  <si>
    <t>东湖城市精细化管理工作经费</t>
  </si>
  <si>
    <t>东湖雇员、派遣人员、公益岗经费</t>
  </si>
  <si>
    <t>东湖纪检统战经费</t>
  </si>
  <si>
    <t>东湖街道古城子弃管小区污水（下水）改造工程</t>
  </si>
  <si>
    <t>东湖街道弃管小区饮水安全改造工程尾款</t>
  </si>
  <si>
    <t>东湖涉农社区办公经费</t>
  </si>
  <si>
    <t>东湖涉农社区党建经费</t>
  </si>
  <si>
    <t>东湖乡村精细化管理工作经费</t>
  </si>
  <si>
    <t>防火经费</t>
  </si>
  <si>
    <t>防汛抗旱经费</t>
  </si>
  <si>
    <t>河长制经费</t>
  </si>
  <si>
    <t>机动经费</t>
  </si>
  <si>
    <t>秸秆打捆</t>
  </si>
  <si>
    <t>秸秆看护</t>
  </si>
  <si>
    <t>金地、恒大申请办公用房装修尾款，新建社区装修设计费</t>
  </si>
  <si>
    <t>经济发展工作经费</t>
  </si>
  <si>
    <t>困难群体应急救助费</t>
  </si>
  <si>
    <t>牛黄厂知青补助</t>
  </si>
  <si>
    <t>农村改厕经费</t>
  </si>
  <si>
    <t>农村饮用水维修维护费</t>
  </si>
  <si>
    <t>圈舍补偿费用</t>
  </si>
  <si>
    <t>群团工作经费</t>
  </si>
  <si>
    <t>人大政协经费</t>
  </si>
  <si>
    <t>社区办公设备购置</t>
  </si>
  <si>
    <t>社区运行和服务机制创新试点经费</t>
  </si>
  <si>
    <t>文化体育经费</t>
  </si>
  <si>
    <t>武装工作经费</t>
  </si>
  <si>
    <t>信访维稳工作经费</t>
  </si>
  <si>
    <t>宣传经费</t>
  </si>
  <si>
    <t>征收工作经费</t>
  </si>
  <si>
    <t>正风肃纪监督员补助及工作经费</t>
  </si>
  <si>
    <t>综治经费</t>
  </si>
  <si>
    <t>疫情防疫专项资金</t>
  </si>
  <si>
    <t>东湖疫情防控资金</t>
  </si>
  <si>
    <t>刘军丧葬费、抚恤金</t>
  </si>
  <si>
    <t>社会稳定维护专项业务经费</t>
  </si>
  <si>
    <t>东湖街道清洁村庄行动</t>
  </si>
  <si>
    <t>户厕清掏运维资金</t>
  </si>
  <si>
    <t>7-9月份社区工作人员餐费资金</t>
  </si>
  <si>
    <t>东湖街道2022年街道临时救助备用金</t>
  </si>
  <si>
    <t>东湖街道残联换届经费</t>
  </si>
  <si>
    <t>东湖信访维稳资金</t>
  </si>
  <si>
    <t>张敏媛丧葬费、抚恤金</t>
  </si>
  <si>
    <t>东湖街道2020年扶持壮大村集体资金（区级）</t>
  </si>
  <si>
    <t xml:space="preserve"> 土地成本性支出（地上物补偿）</t>
  </si>
  <si>
    <t xml:space="preserve"> 祝科街等街路两侧残土清运及墙体美化等资金</t>
  </si>
  <si>
    <t>年度目标</t>
  </si>
  <si>
    <t>年初整体目标</t>
  </si>
  <si>
    <t>全年完成情况</t>
  </si>
  <si>
    <t>按年初预算执行本年度收支，保障街道正常运转，有计划、合理使用各项经费，避免不必要的浪费。</t>
  </si>
  <si>
    <t>本年按照年初预算执行本年度收支，保障街道正常运转，有计划、合理使用各项经费，避免不必要的浪费。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</si>
  <si>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</si>
  <si>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</si>
  <si>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</si>
  <si>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</si>
  <si>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</si>
  <si>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</si>
  <si>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</si>
  <si>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</si>
  <si>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</si>
  <si>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</si>
  <si>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</si>
  <si>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</si>
  <si>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</si>
  <si>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</si>
  <si>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</si>
  <si>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</si>
  <si>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</si>
  <si>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</si>
  <si>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</si>
  <si>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</si>
  <si>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</si>
  <si>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</si>
  <si>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</si>
  <si>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</si>
  <si>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</si>
  <si>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</si>
  <si>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</si>
  <si>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</si>
  <si>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</si>
  <si>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</si>
  <si>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</si>
  <si>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</si>
  <si>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</si>
  <si>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</si>
  <si>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</si>
  <si>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</si>
  <si>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</si>
  <si>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2022年结转结余0</t>
  </si>
  <si>
    <t>以后年度结转结余率控制在0</t>
  </si>
  <si>
    <t>预算执行率</t>
  </si>
  <si>
    <t>当年收支出情况</t>
  </si>
  <si>
    <t>提高预算准确性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</si>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</sst>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top"/>
    </xf>
    <xf numFmtId="0" fontId="3" fillId="0" borderId="9" xfId="0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7"/>
  <sheetViews>
    <sheetView tabSelected="1" topLeftCell="A10" workbookViewId="0">
      <selection activeCell="O19" sqref="O19:P19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8.85714285714286" style="1" customWidth="1"/>
    <col min="4" max="4" width="13.5714285714286" style="1" customWidth="1"/>
    <col min="5" max="5" width="5.6" style="1"/>
    <col min="6" max="6" width="5.41904761904762" style="1"/>
    <col min="7" max="7" width="5.6" style="1"/>
    <col min="8" max="8" width="6.85714285714286" style="1" customWidth="1"/>
    <col min="9" max="9" width="5.6" style="1"/>
    <col min="10" max="10" width="5.41904761904762" style="1"/>
    <col min="11" max="11" width="5.6" style="1"/>
    <col min="12" max="15" width="4.85714285714286" style="1" customWidth="1"/>
    <col min="16" max="16" width="8.71428571428571" style="1" customWidth="1"/>
    <col min="17" max="17" width="14.8" style="1"/>
    <col min="18" max="18" width="14.8" style="2"/>
    <col min="19" max="16384" width="10.2857142857143" style="1"/>
  </cols>
  <sheetData>
    <row r="1" ht="38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4"/>
    </row>
    <row r="2" ht="15" customHeight="1" spans="1:18">
      <c r="A2" s="5" t="s">
        <v>1</v>
      </c>
      <c r="B2" s="6"/>
      <c r="C2" s="6"/>
      <c r="D2" s="7"/>
      <c r="E2" s="8" t="s">
        <v>2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6"/>
    </row>
    <row r="3" ht="15" customHeight="1" spans="1:18">
      <c r="A3" s="5" t="s">
        <v>3</v>
      </c>
      <c r="B3" s="6"/>
      <c r="C3" s="6"/>
      <c r="D3" s="7"/>
      <c r="E3" s="8">
        <v>3737.44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6"/>
    </row>
    <row r="4" ht="15" customHeight="1" spans="1:18">
      <c r="A4" s="5" t="s">
        <v>4</v>
      </c>
      <c r="B4" s="6"/>
      <c r="C4" s="6"/>
      <c r="D4" s="7"/>
      <c r="E4" s="8">
        <v>2515.08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6"/>
    </row>
    <row r="5" ht="15" customHeight="1" spans="1:18">
      <c r="A5" s="10" t="s">
        <v>5</v>
      </c>
      <c r="B5" s="5" t="s">
        <v>6</v>
      </c>
      <c r="C5" s="6"/>
      <c r="D5" s="6"/>
      <c r="E5" s="6"/>
      <c r="F5" s="6"/>
      <c r="G5" s="6"/>
      <c r="H5" s="6"/>
      <c r="I5" s="6"/>
      <c r="J5" s="7"/>
      <c r="K5" s="5" t="s">
        <v>7</v>
      </c>
      <c r="L5" s="7"/>
      <c r="M5" s="5" t="s">
        <v>8</v>
      </c>
      <c r="N5" s="7"/>
      <c r="O5" s="5" t="s">
        <v>9</v>
      </c>
      <c r="P5" s="7"/>
      <c r="Q5" s="25" t="s">
        <v>10</v>
      </c>
      <c r="R5" s="26" t="s">
        <v>11</v>
      </c>
    </row>
    <row r="6" ht="20" customHeight="1" spans="1:18">
      <c r="A6" s="11"/>
      <c r="B6" s="8" t="s">
        <v>12</v>
      </c>
      <c r="C6" s="9"/>
      <c r="D6" s="9"/>
      <c r="E6" s="9"/>
      <c r="F6" s="9"/>
      <c r="G6" s="9"/>
      <c r="H6" s="9"/>
      <c r="I6" s="9"/>
      <c r="J6" s="14"/>
      <c r="K6" s="8">
        <v>1003.14</v>
      </c>
      <c r="L6" s="14"/>
      <c r="M6" s="15">
        <v>798.94</v>
      </c>
      <c r="N6" s="16"/>
      <c r="O6" s="17">
        <f>M6/K6</f>
        <v>0.796439180971749</v>
      </c>
      <c r="P6" s="18"/>
      <c r="Q6" s="25">
        <v>0.7</v>
      </c>
      <c r="R6" s="27">
        <f t="shared" ref="R6:R37" si="0">Q6*O6</f>
        <v>0.557507426680224</v>
      </c>
    </row>
    <row r="7" ht="20" customHeight="1" spans="1:18">
      <c r="A7" s="11"/>
      <c r="B7" s="8" t="s">
        <v>13</v>
      </c>
      <c r="C7" s="9"/>
      <c r="D7" s="9"/>
      <c r="E7" s="9"/>
      <c r="F7" s="9"/>
      <c r="G7" s="9"/>
      <c r="H7" s="9"/>
      <c r="I7" s="9"/>
      <c r="J7" s="14"/>
      <c r="K7" s="8">
        <v>48.24</v>
      </c>
      <c r="L7" s="14"/>
      <c r="M7" s="15">
        <v>94.78</v>
      </c>
      <c r="N7" s="16"/>
      <c r="O7" s="17">
        <f>M7/K7</f>
        <v>1.96475953565506</v>
      </c>
      <c r="P7" s="18"/>
      <c r="Q7" s="25">
        <v>0.7</v>
      </c>
      <c r="R7" s="27">
        <v>0.5</v>
      </c>
    </row>
    <row r="8" ht="20" customHeight="1" spans="1:18">
      <c r="A8" s="11"/>
      <c r="B8" s="12" t="s">
        <v>14</v>
      </c>
      <c r="C8" s="13"/>
      <c r="D8" s="13"/>
      <c r="E8" s="13"/>
      <c r="F8" s="13"/>
      <c r="G8" s="13"/>
      <c r="H8" s="13"/>
      <c r="I8" s="13"/>
      <c r="J8" s="19"/>
      <c r="K8" s="8">
        <v>5</v>
      </c>
      <c r="L8" s="14"/>
      <c r="M8" s="15">
        <v>0</v>
      </c>
      <c r="N8" s="16"/>
      <c r="O8" s="17">
        <f t="shared" ref="O8:O51" si="1">M8/K8</f>
        <v>0</v>
      </c>
      <c r="P8" s="18"/>
      <c r="Q8" s="25">
        <v>0.7</v>
      </c>
      <c r="R8" s="27">
        <f t="shared" si="0"/>
        <v>0</v>
      </c>
    </row>
    <row r="9" ht="20" customHeight="1" spans="1:18">
      <c r="A9" s="11"/>
      <c r="B9" s="12" t="s">
        <v>15</v>
      </c>
      <c r="C9" s="13"/>
      <c r="D9" s="13"/>
      <c r="E9" s="13"/>
      <c r="F9" s="13"/>
      <c r="G9" s="13"/>
      <c r="H9" s="13"/>
      <c r="I9" s="13"/>
      <c r="J9" s="19"/>
      <c r="K9" s="8">
        <v>30</v>
      </c>
      <c r="L9" s="14"/>
      <c r="M9" s="15">
        <v>0</v>
      </c>
      <c r="N9" s="16"/>
      <c r="O9" s="17">
        <f t="shared" si="1"/>
        <v>0</v>
      </c>
      <c r="P9" s="18"/>
      <c r="Q9" s="25">
        <v>0.7</v>
      </c>
      <c r="R9" s="27">
        <f t="shared" si="0"/>
        <v>0</v>
      </c>
    </row>
    <row r="10" ht="20" customHeight="1" spans="1:18">
      <c r="A10" s="11"/>
      <c r="B10" s="12" t="s">
        <v>16</v>
      </c>
      <c r="C10" s="13"/>
      <c r="D10" s="13"/>
      <c r="E10" s="13"/>
      <c r="F10" s="13"/>
      <c r="G10" s="13"/>
      <c r="H10" s="13"/>
      <c r="I10" s="13"/>
      <c r="J10" s="19"/>
      <c r="K10" s="8">
        <v>18</v>
      </c>
      <c r="L10" s="14"/>
      <c r="M10" s="15">
        <v>14.0345</v>
      </c>
      <c r="N10" s="16"/>
      <c r="O10" s="17">
        <f t="shared" si="1"/>
        <v>0.779694444444444</v>
      </c>
      <c r="P10" s="18"/>
      <c r="Q10" s="25">
        <v>0.7</v>
      </c>
      <c r="R10" s="27">
        <f t="shared" si="0"/>
        <v>0.545786111111111</v>
      </c>
    </row>
    <row r="11" ht="20" customHeight="1" spans="1:18">
      <c r="A11" s="11"/>
      <c r="B11" s="12" t="s">
        <v>17</v>
      </c>
      <c r="C11" s="13"/>
      <c r="D11" s="13"/>
      <c r="E11" s="13"/>
      <c r="F11" s="13"/>
      <c r="G11" s="13"/>
      <c r="H11" s="13"/>
      <c r="I11" s="13"/>
      <c r="J11" s="19"/>
      <c r="K11" s="8">
        <v>10.2</v>
      </c>
      <c r="L11" s="14"/>
      <c r="M11" s="15">
        <v>1.321</v>
      </c>
      <c r="N11" s="16"/>
      <c r="O11" s="17">
        <f t="shared" si="1"/>
        <v>0.129509803921569</v>
      </c>
      <c r="P11" s="18"/>
      <c r="Q11" s="25">
        <v>0.7</v>
      </c>
      <c r="R11" s="27">
        <f t="shared" si="0"/>
        <v>0.090656862745098</v>
      </c>
    </row>
    <row r="12" ht="20" customHeight="1" spans="1:18">
      <c r="A12" s="11"/>
      <c r="B12" s="12" t="s">
        <v>18</v>
      </c>
      <c r="C12" s="13"/>
      <c r="D12" s="13"/>
      <c r="E12" s="13"/>
      <c r="F12" s="13"/>
      <c r="G12" s="13"/>
      <c r="H12" s="13"/>
      <c r="I12" s="13"/>
      <c r="J12" s="19"/>
      <c r="K12" s="8">
        <v>5</v>
      </c>
      <c r="L12" s="14"/>
      <c r="M12" s="15">
        <v>4.9951</v>
      </c>
      <c r="N12" s="16"/>
      <c r="O12" s="17">
        <f t="shared" si="1"/>
        <v>0.99902</v>
      </c>
      <c r="P12" s="18"/>
      <c r="Q12" s="25">
        <v>0.7</v>
      </c>
      <c r="R12" s="27">
        <f t="shared" si="0"/>
        <v>0.699314</v>
      </c>
    </row>
    <row r="13" ht="20" customHeight="1" spans="1:18">
      <c r="A13" s="11"/>
      <c r="B13" s="12" t="s">
        <v>19</v>
      </c>
      <c r="C13" s="13"/>
      <c r="D13" s="13"/>
      <c r="E13" s="13"/>
      <c r="F13" s="13"/>
      <c r="G13" s="13"/>
      <c r="H13" s="13"/>
      <c r="I13" s="13"/>
      <c r="J13" s="19"/>
      <c r="K13" s="8">
        <v>3.5</v>
      </c>
      <c r="L13" s="14"/>
      <c r="M13" s="15">
        <v>3.47</v>
      </c>
      <c r="N13" s="16"/>
      <c r="O13" s="17">
        <f t="shared" si="1"/>
        <v>0.991428571428571</v>
      </c>
      <c r="P13" s="18"/>
      <c r="Q13" s="25">
        <v>0.7</v>
      </c>
      <c r="R13" s="27">
        <f t="shared" si="0"/>
        <v>0.694</v>
      </c>
    </row>
    <row r="14" ht="20" customHeight="1" spans="1:18">
      <c r="A14" s="11"/>
      <c r="B14" s="12" t="s">
        <v>20</v>
      </c>
      <c r="C14" s="13"/>
      <c r="D14" s="13"/>
      <c r="E14" s="13"/>
      <c r="F14" s="13"/>
      <c r="G14" s="13"/>
      <c r="H14" s="13"/>
      <c r="I14" s="13"/>
      <c r="J14" s="19"/>
      <c r="K14" s="8">
        <v>60</v>
      </c>
      <c r="L14" s="14"/>
      <c r="M14" s="15">
        <v>52.3322</v>
      </c>
      <c r="N14" s="16"/>
      <c r="O14" s="17">
        <f t="shared" si="1"/>
        <v>0.872203333333333</v>
      </c>
      <c r="P14" s="18"/>
      <c r="Q14" s="25">
        <v>0.7</v>
      </c>
      <c r="R14" s="27">
        <f t="shared" si="0"/>
        <v>0.610542333333333</v>
      </c>
    </row>
    <row r="15" ht="20" customHeight="1" spans="1:18">
      <c r="A15" s="11"/>
      <c r="B15" s="12" t="s">
        <v>21</v>
      </c>
      <c r="C15" s="13"/>
      <c r="D15" s="13"/>
      <c r="E15" s="13"/>
      <c r="F15" s="13"/>
      <c r="G15" s="13"/>
      <c r="H15" s="13"/>
      <c r="I15" s="13"/>
      <c r="J15" s="19"/>
      <c r="K15" s="8">
        <v>4.8</v>
      </c>
      <c r="L15" s="14"/>
      <c r="M15" s="15">
        <v>4.7988</v>
      </c>
      <c r="N15" s="16"/>
      <c r="O15" s="17">
        <f t="shared" si="1"/>
        <v>0.99975</v>
      </c>
      <c r="P15" s="18"/>
      <c r="Q15" s="25">
        <v>0.7</v>
      </c>
      <c r="R15" s="27">
        <f t="shared" si="0"/>
        <v>0.699825</v>
      </c>
    </row>
    <row r="16" ht="20" customHeight="1" spans="1:18">
      <c r="A16" s="11"/>
      <c r="B16" s="12" t="s">
        <v>22</v>
      </c>
      <c r="C16" s="13"/>
      <c r="D16" s="13"/>
      <c r="E16" s="13"/>
      <c r="F16" s="13"/>
      <c r="G16" s="13"/>
      <c r="H16" s="13"/>
      <c r="I16" s="13"/>
      <c r="J16" s="19"/>
      <c r="K16" s="8">
        <v>16</v>
      </c>
      <c r="L16" s="14"/>
      <c r="M16" s="15">
        <v>16</v>
      </c>
      <c r="N16" s="16"/>
      <c r="O16" s="17">
        <f t="shared" si="1"/>
        <v>1</v>
      </c>
      <c r="P16" s="18"/>
      <c r="Q16" s="25">
        <v>0.7</v>
      </c>
      <c r="R16" s="27">
        <f t="shared" si="0"/>
        <v>0.7</v>
      </c>
    </row>
    <row r="17" ht="20" customHeight="1" spans="1:18">
      <c r="A17" s="11"/>
      <c r="B17" s="12" t="s">
        <v>23</v>
      </c>
      <c r="C17" s="13"/>
      <c r="D17" s="13"/>
      <c r="E17" s="13"/>
      <c r="F17" s="13"/>
      <c r="G17" s="13"/>
      <c r="H17" s="13"/>
      <c r="I17" s="13"/>
      <c r="J17" s="19"/>
      <c r="K17" s="8">
        <v>20</v>
      </c>
      <c r="L17" s="14"/>
      <c r="M17" s="15">
        <v>14.3544</v>
      </c>
      <c r="N17" s="16"/>
      <c r="O17" s="17">
        <f t="shared" si="1"/>
        <v>0.71772</v>
      </c>
      <c r="P17" s="18"/>
      <c r="Q17" s="25">
        <v>0.7</v>
      </c>
      <c r="R17" s="27">
        <f t="shared" si="0"/>
        <v>0.502404</v>
      </c>
    </row>
    <row r="18" ht="20" customHeight="1" spans="1:18">
      <c r="A18" s="11"/>
      <c r="B18" s="12" t="s">
        <v>24</v>
      </c>
      <c r="C18" s="13"/>
      <c r="D18" s="13"/>
      <c r="E18" s="13"/>
      <c r="F18" s="13"/>
      <c r="G18" s="13"/>
      <c r="H18" s="13"/>
      <c r="I18" s="13"/>
      <c r="J18" s="19"/>
      <c r="K18" s="8">
        <v>100</v>
      </c>
      <c r="L18" s="14"/>
      <c r="M18" s="15">
        <v>0</v>
      </c>
      <c r="N18" s="16"/>
      <c r="O18" s="17">
        <f t="shared" si="1"/>
        <v>0</v>
      </c>
      <c r="P18" s="18"/>
      <c r="Q18" s="25">
        <v>0.7</v>
      </c>
      <c r="R18" s="27">
        <f t="shared" si="0"/>
        <v>0</v>
      </c>
    </row>
    <row r="19" ht="20" customHeight="1" spans="1:18">
      <c r="A19" s="11"/>
      <c r="B19" s="12" t="s">
        <v>25</v>
      </c>
      <c r="C19" s="13"/>
      <c r="D19" s="13"/>
      <c r="E19" s="13"/>
      <c r="F19" s="13"/>
      <c r="G19" s="13"/>
      <c r="H19" s="13"/>
      <c r="I19" s="13"/>
      <c r="J19" s="19"/>
      <c r="K19" s="8">
        <v>25</v>
      </c>
      <c r="L19" s="14"/>
      <c r="M19" s="15">
        <v>23.349</v>
      </c>
      <c r="N19" s="16"/>
      <c r="O19" s="17">
        <f t="shared" si="1"/>
        <v>0.93396</v>
      </c>
      <c r="P19" s="18"/>
      <c r="Q19" s="25">
        <v>0.7</v>
      </c>
      <c r="R19" s="27">
        <f t="shared" si="0"/>
        <v>0.653772</v>
      </c>
    </row>
    <row r="20" ht="20" customHeight="1" spans="1:18">
      <c r="A20" s="11"/>
      <c r="B20" s="12" t="s">
        <v>26</v>
      </c>
      <c r="C20" s="13"/>
      <c r="D20" s="13"/>
      <c r="E20" s="13"/>
      <c r="F20" s="13"/>
      <c r="G20" s="13"/>
      <c r="H20" s="13"/>
      <c r="I20" s="13"/>
      <c r="J20" s="19"/>
      <c r="K20" s="8">
        <v>3</v>
      </c>
      <c r="L20" s="14"/>
      <c r="M20" s="15">
        <v>2.277</v>
      </c>
      <c r="N20" s="16"/>
      <c r="O20" s="17">
        <f t="shared" si="1"/>
        <v>0.759</v>
      </c>
      <c r="P20" s="18"/>
      <c r="Q20" s="25">
        <v>0.7</v>
      </c>
      <c r="R20" s="27">
        <f t="shared" si="0"/>
        <v>0.5313</v>
      </c>
    </row>
    <row r="21" ht="20" customHeight="1" spans="1:18">
      <c r="A21" s="11"/>
      <c r="B21" s="12" t="s">
        <v>27</v>
      </c>
      <c r="C21" s="13"/>
      <c r="D21" s="13"/>
      <c r="E21" s="13"/>
      <c r="F21" s="13"/>
      <c r="G21" s="13"/>
      <c r="H21" s="13"/>
      <c r="I21" s="13"/>
      <c r="J21" s="19"/>
      <c r="K21" s="8">
        <v>60</v>
      </c>
      <c r="L21" s="14"/>
      <c r="M21" s="15">
        <v>0</v>
      </c>
      <c r="N21" s="16"/>
      <c r="O21" s="17">
        <f t="shared" si="1"/>
        <v>0</v>
      </c>
      <c r="P21" s="18"/>
      <c r="Q21" s="25">
        <v>0.6</v>
      </c>
      <c r="R21" s="27">
        <f t="shared" si="0"/>
        <v>0</v>
      </c>
    </row>
    <row r="22" ht="20" customHeight="1" spans="1:18">
      <c r="A22" s="11"/>
      <c r="B22" s="12" t="s">
        <v>28</v>
      </c>
      <c r="C22" s="13"/>
      <c r="D22" s="13"/>
      <c r="E22" s="13"/>
      <c r="F22" s="13"/>
      <c r="G22" s="13"/>
      <c r="H22" s="13"/>
      <c r="I22" s="13"/>
      <c r="J22" s="19"/>
      <c r="K22" s="8">
        <v>50.1</v>
      </c>
      <c r="L22" s="14"/>
      <c r="M22" s="15">
        <v>37.5691</v>
      </c>
      <c r="N22" s="16"/>
      <c r="O22" s="17">
        <f t="shared" si="1"/>
        <v>0.749882235528942</v>
      </c>
      <c r="P22" s="18"/>
      <c r="Q22" s="25">
        <v>0.7</v>
      </c>
      <c r="R22" s="27">
        <f t="shared" si="0"/>
        <v>0.524917564870259</v>
      </c>
    </row>
    <row r="23" ht="20" customHeight="1" spans="1:18">
      <c r="A23" s="11"/>
      <c r="B23" s="12" t="s">
        <v>29</v>
      </c>
      <c r="C23" s="13"/>
      <c r="D23" s="13"/>
      <c r="E23" s="13"/>
      <c r="F23" s="13"/>
      <c r="G23" s="13"/>
      <c r="H23" s="13"/>
      <c r="I23" s="13"/>
      <c r="J23" s="19"/>
      <c r="K23" s="8">
        <v>48</v>
      </c>
      <c r="L23" s="14"/>
      <c r="M23" s="15">
        <v>48</v>
      </c>
      <c r="N23" s="16"/>
      <c r="O23" s="17">
        <f t="shared" si="1"/>
        <v>1</v>
      </c>
      <c r="P23" s="18"/>
      <c r="Q23" s="25">
        <v>0.7</v>
      </c>
      <c r="R23" s="27">
        <f t="shared" si="0"/>
        <v>0.7</v>
      </c>
    </row>
    <row r="24" ht="20" customHeight="1" spans="1:18">
      <c r="A24" s="11"/>
      <c r="B24" s="12" t="s">
        <v>30</v>
      </c>
      <c r="C24" s="13"/>
      <c r="D24" s="13"/>
      <c r="E24" s="13"/>
      <c r="F24" s="13"/>
      <c r="G24" s="13"/>
      <c r="H24" s="13"/>
      <c r="I24" s="13"/>
      <c r="J24" s="19"/>
      <c r="K24" s="8">
        <v>40</v>
      </c>
      <c r="L24" s="14"/>
      <c r="M24" s="15">
        <v>32</v>
      </c>
      <c r="N24" s="16"/>
      <c r="O24" s="17">
        <f t="shared" si="1"/>
        <v>0.8</v>
      </c>
      <c r="P24" s="18"/>
      <c r="Q24" s="25">
        <v>0.7</v>
      </c>
      <c r="R24" s="27">
        <f t="shared" si="0"/>
        <v>0.56</v>
      </c>
    </row>
    <row r="25" ht="20" customHeight="1" spans="1:18">
      <c r="A25" s="11"/>
      <c r="B25" s="12" t="s">
        <v>31</v>
      </c>
      <c r="C25" s="13"/>
      <c r="D25" s="13"/>
      <c r="E25" s="13"/>
      <c r="F25" s="13"/>
      <c r="G25" s="13"/>
      <c r="H25" s="13"/>
      <c r="I25" s="13"/>
      <c r="J25" s="19"/>
      <c r="K25" s="8">
        <v>100</v>
      </c>
      <c r="L25" s="14"/>
      <c r="M25" s="15">
        <v>2.097</v>
      </c>
      <c r="N25" s="16"/>
      <c r="O25" s="17">
        <f t="shared" si="1"/>
        <v>0.02097</v>
      </c>
      <c r="P25" s="18"/>
      <c r="Q25" s="25">
        <v>0.7</v>
      </c>
      <c r="R25" s="27">
        <f t="shared" si="0"/>
        <v>0.014679</v>
      </c>
    </row>
    <row r="26" ht="20" customHeight="1" spans="1:18">
      <c r="A26" s="11"/>
      <c r="B26" s="12" t="s">
        <v>32</v>
      </c>
      <c r="C26" s="13"/>
      <c r="D26" s="13"/>
      <c r="E26" s="13"/>
      <c r="F26" s="13"/>
      <c r="G26" s="13"/>
      <c r="H26" s="13"/>
      <c r="I26" s="13"/>
      <c r="J26" s="19"/>
      <c r="K26" s="8">
        <v>5.5</v>
      </c>
      <c r="L26" s="14"/>
      <c r="M26" s="15">
        <v>5.5</v>
      </c>
      <c r="N26" s="16"/>
      <c r="O26" s="17">
        <f t="shared" si="1"/>
        <v>1</v>
      </c>
      <c r="P26" s="18"/>
      <c r="Q26" s="25">
        <v>0.7</v>
      </c>
      <c r="R26" s="27">
        <f t="shared" si="0"/>
        <v>0.7</v>
      </c>
    </row>
    <row r="27" ht="20" customHeight="1" spans="1:18">
      <c r="A27" s="11"/>
      <c r="B27" s="12" t="s">
        <v>33</v>
      </c>
      <c r="C27" s="13"/>
      <c r="D27" s="13"/>
      <c r="E27" s="13"/>
      <c r="F27" s="13"/>
      <c r="G27" s="13"/>
      <c r="H27" s="13"/>
      <c r="I27" s="13"/>
      <c r="J27" s="19"/>
      <c r="K27" s="8">
        <v>10</v>
      </c>
      <c r="L27" s="14"/>
      <c r="M27" s="15">
        <v>9.6808</v>
      </c>
      <c r="N27" s="16"/>
      <c r="O27" s="17">
        <f t="shared" si="1"/>
        <v>0.96808</v>
      </c>
      <c r="P27" s="18"/>
      <c r="Q27" s="25">
        <v>0.7</v>
      </c>
      <c r="R27" s="27">
        <f t="shared" si="0"/>
        <v>0.677656</v>
      </c>
    </row>
    <row r="28" ht="20" customHeight="1" spans="1:18">
      <c r="A28" s="11"/>
      <c r="B28" s="12" t="s">
        <v>34</v>
      </c>
      <c r="C28" s="13"/>
      <c r="D28" s="13"/>
      <c r="E28" s="13"/>
      <c r="F28" s="13"/>
      <c r="G28" s="13"/>
      <c r="H28" s="13"/>
      <c r="I28" s="13"/>
      <c r="J28" s="19"/>
      <c r="K28" s="8">
        <v>1</v>
      </c>
      <c r="L28" s="14"/>
      <c r="M28" s="15">
        <v>1</v>
      </c>
      <c r="N28" s="16"/>
      <c r="O28" s="17">
        <f t="shared" si="1"/>
        <v>1</v>
      </c>
      <c r="P28" s="18"/>
      <c r="Q28" s="25">
        <v>0.7</v>
      </c>
      <c r="R28" s="27">
        <f t="shared" si="0"/>
        <v>0.7</v>
      </c>
    </row>
    <row r="29" ht="20" customHeight="1" spans="1:18">
      <c r="A29" s="11"/>
      <c r="B29" s="12" t="s">
        <v>35</v>
      </c>
      <c r="C29" s="13"/>
      <c r="D29" s="13"/>
      <c r="E29" s="13"/>
      <c r="F29" s="13"/>
      <c r="G29" s="13"/>
      <c r="H29" s="13"/>
      <c r="I29" s="13"/>
      <c r="J29" s="19"/>
      <c r="K29" s="8">
        <v>200</v>
      </c>
      <c r="L29" s="14"/>
      <c r="M29" s="15">
        <v>198.3078</v>
      </c>
      <c r="N29" s="16"/>
      <c r="O29" s="17">
        <f t="shared" si="1"/>
        <v>0.991539</v>
      </c>
      <c r="P29" s="18"/>
      <c r="Q29" s="25">
        <v>0.7</v>
      </c>
      <c r="R29" s="27">
        <f t="shared" si="0"/>
        <v>0.6940773</v>
      </c>
    </row>
    <row r="30" ht="20" customHeight="1" spans="1:18">
      <c r="A30" s="11"/>
      <c r="B30" s="12" t="s">
        <v>36</v>
      </c>
      <c r="C30" s="13"/>
      <c r="D30" s="13"/>
      <c r="E30" s="13"/>
      <c r="F30" s="13"/>
      <c r="G30" s="13"/>
      <c r="H30" s="13"/>
      <c r="I30" s="13"/>
      <c r="J30" s="19"/>
      <c r="K30" s="8">
        <v>184</v>
      </c>
      <c r="L30" s="14"/>
      <c r="M30" s="15">
        <v>0</v>
      </c>
      <c r="N30" s="16"/>
      <c r="O30" s="17">
        <f t="shared" si="1"/>
        <v>0</v>
      </c>
      <c r="P30" s="18"/>
      <c r="Q30" s="25">
        <v>0.6</v>
      </c>
      <c r="R30" s="27">
        <f t="shared" si="0"/>
        <v>0</v>
      </c>
    </row>
    <row r="31" ht="20" customHeight="1" spans="1:18">
      <c r="A31" s="11"/>
      <c r="B31" s="12" t="s">
        <v>37</v>
      </c>
      <c r="C31" s="13"/>
      <c r="D31" s="13"/>
      <c r="E31" s="13"/>
      <c r="F31" s="13"/>
      <c r="G31" s="13"/>
      <c r="H31" s="13"/>
      <c r="I31" s="13"/>
      <c r="J31" s="19"/>
      <c r="K31" s="8">
        <v>80</v>
      </c>
      <c r="L31" s="14"/>
      <c r="M31" s="15">
        <v>39.9954</v>
      </c>
      <c r="N31" s="16"/>
      <c r="O31" s="17">
        <f t="shared" si="1"/>
        <v>0.4999425</v>
      </c>
      <c r="P31" s="18"/>
      <c r="Q31" s="25">
        <v>0.7</v>
      </c>
      <c r="R31" s="27">
        <f t="shared" si="0"/>
        <v>0.34995975</v>
      </c>
    </row>
    <row r="32" ht="20" customHeight="1" spans="1:18">
      <c r="A32" s="11"/>
      <c r="B32" s="12" t="s">
        <v>38</v>
      </c>
      <c r="C32" s="13"/>
      <c r="D32" s="13"/>
      <c r="E32" s="13"/>
      <c r="F32" s="13"/>
      <c r="G32" s="13"/>
      <c r="H32" s="13"/>
      <c r="I32" s="13"/>
      <c r="J32" s="19"/>
      <c r="K32" s="8">
        <v>29.9</v>
      </c>
      <c r="L32" s="14"/>
      <c r="M32" s="15">
        <v>0</v>
      </c>
      <c r="N32" s="16"/>
      <c r="O32" s="17">
        <f t="shared" si="1"/>
        <v>0</v>
      </c>
      <c r="P32" s="18"/>
      <c r="Q32" s="25">
        <v>0.6</v>
      </c>
      <c r="R32" s="27">
        <f t="shared" si="0"/>
        <v>0</v>
      </c>
    </row>
    <row r="33" ht="20" customHeight="1" spans="1:18">
      <c r="A33" s="11"/>
      <c r="B33" s="12" t="s">
        <v>39</v>
      </c>
      <c r="C33" s="13"/>
      <c r="D33" s="13"/>
      <c r="E33" s="13"/>
      <c r="F33" s="13"/>
      <c r="G33" s="13"/>
      <c r="H33" s="13"/>
      <c r="I33" s="13"/>
      <c r="J33" s="19"/>
      <c r="K33" s="8">
        <v>5</v>
      </c>
      <c r="L33" s="14"/>
      <c r="M33" s="15">
        <v>3.6357</v>
      </c>
      <c r="N33" s="16"/>
      <c r="O33" s="17">
        <f t="shared" si="1"/>
        <v>0.72714</v>
      </c>
      <c r="P33" s="18"/>
      <c r="Q33" s="25">
        <v>0.7</v>
      </c>
      <c r="R33" s="27">
        <f t="shared" si="0"/>
        <v>0.508998</v>
      </c>
    </row>
    <row r="34" ht="20" customHeight="1" spans="1:18">
      <c r="A34" s="11"/>
      <c r="B34" s="12" t="s">
        <v>40</v>
      </c>
      <c r="C34" s="13"/>
      <c r="D34" s="13"/>
      <c r="E34" s="13"/>
      <c r="F34" s="13"/>
      <c r="G34" s="13"/>
      <c r="H34" s="13"/>
      <c r="I34" s="13"/>
      <c r="J34" s="19"/>
      <c r="K34" s="8">
        <v>3</v>
      </c>
      <c r="L34" s="14"/>
      <c r="M34" s="15">
        <v>2.6376</v>
      </c>
      <c r="N34" s="16"/>
      <c r="O34" s="17">
        <f t="shared" si="1"/>
        <v>0.8792</v>
      </c>
      <c r="P34" s="18"/>
      <c r="Q34" s="25">
        <v>0.7</v>
      </c>
      <c r="R34" s="27">
        <f t="shared" si="0"/>
        <v>0.61544</v>
      </c>
    </row>
    <row r="35" ht="20" customHeight="1" spans="1:18">
      <c r="A35" s="11"/>
      <c r="B35" s="12" t="s">
        <v>41</v>
      </c>
      <c r="C35" s="13"/>
      <c r="D35" s="13"/>
      <c r="E35" s="13"/>
      <c r="F35" s="13"/>
      <c r="G35" s="13"/>
      <c r="H35" s="13"/>
      <c r="I35" s="13"/>
      <c r="J35" s="19"/>
      <c r="K35" s="8">
        <v>11.3</v>
      </c>
      <c r="L35" s="14"/>
      <c r="M35" s="15">
        <v>11.164</v>
      </c>
      <c r="N35" s="16"/>
      <c r="O35" s="17">
        <f t="shared" si="1"/>
        <v>0.987964601769911</v>
      </c>
      <c r="P35" s="18"/>
      <c r="Q35" s="25">
        <v>0.7</v>
      </c>
      <c r="R35" s="27">
        <f t="shared" si="0"/>
        <v>0.691575221238938</v>
      </c>
    </row>
    <row r="36" ht="20" customHeight="1" spans="1:18">
      <c r="A36" s="11"/>
      <c r="B36" s="12" t="s">
        <v>42</v>
      </c>
      <c r="C36" s="13"/>
      <c r="D36" s="13"/>
      <c r="E36" s="13"/>
      <c r="F36" s="13"/>
      <c r="G36" s="13"/>
      <c r="H36" s="13"/>
      <c r="I36" s="13"/>
      <c r="J36" s="19"/>
      <c r="K36" s="8">
        <v>20</v>
      </c>
      <c r="L36" s="14"/>
      <c r="M36" s="15">
        <v>0</v>
      </c>
      <c r="N36" s="16"/>
      <c r="O36" s="17">
        <f t="shared" si="1"/>
        <v>0</v>
      </c>
      <c r="P36" s="18"/>
      <c r="Q36" s="25">
        <v>0.7</v>
      </c>
      <c r="R36" s="27">
        <f t="shared" si="0"/>
        <v>0</v>
      </c>
    </row>
    <row r="37" ht="20" customHeight="1" spans="1:18">
      <c r="A37" s="11"/>
      <c r="B37" s="12" t="s">
        <v>43</v>
      </c>
      <c r="C37" s="13"/>
      <c r="D37" s="13"/>
      <c r="E37" s="13"/>
      <c r="F37" s="13"/>
      <c r="G37" s="13"/>
      <c r="H37" s="13"/>
      <c r="I37" s="13"/>
      <c r="J37" s="19"/>
      <c r="K37" s="8">
        <v>11.5</v>
      </c>
      <c r="L37" s="14"/>
      <c r="M37" s="15">
        <v>11.4014</v>
      </c>
      <c r="N37" s="16"/>
      <c r="O37" s="17">
        <f t="shared" si="1"/>
        <v>0.991426086956522</v>
      </c>
      <c r="P37" s="18"/>
      <c r="Q37" s="25">
        <v>0.7</v>
      </c>
      <c r="R37" s="27">
        <f t="shared" si="0"/>
        <v>0.693998260869565</v>
      </c>
    </row>
    <row r="38" ht="20" customHeight="1" spans="1:18">
      <c r="A38" s="11"/>
      <c r="B38" s="12" t="s">
        <v>44</v>
      </c>
      <c r="C38" s="13"/>
      <c r="D38" s="13"/>
      <c r="E38" s="13"/>
      <c r="F38" s="13"/>
      <c r="G38" s="13"/>
      <c r="H38" s="13"/>
      <c r="I38" s="13"/>
      <c r="J38" s="19"/>
      <c r="K38" s="8">
        <v>270.5</v>
      </c>
      <c r="L38" s="14"/>
      <c r="M38" s="15">
        <v>0</v>
      </c>
      <c r="N38" s="16"/>
      <c r="O38" s="17">
        <f t="shared" si="1"/>
        <v>0</v>
      </c>
      <c r="P38" s="18"/>
      <c r="Q38" s="25">
        <v>0.6</v>
      </c>
      <c r="R38" s="27">
        <f t="shared" ref="R38:R63" si="2">Q38*O38</f>
        <v>0</v>
      </c>
    </row>
    <row r="39" ht="20" customHeight="1" spans="1:18">
      <c r="A39" s="11"/>
      <c r="B39" s="12" t="s">
        <v>45</v>
      </c>
      <c r="C39" s="13"/>
      <c r="D39" s="13"/>
      <c r="E39" s="13"/>
      <c r="F39" s="13"/>
      <c r="G39" s="13"/>
      <c r="H39" s="13"/>
      <c r="I39" s="13"/>
      <c r="J39" s="19"/>
      <c r="K39" s="8">
        <v>2</v>
      </c>
      <c r="L39" s="14"/>
      <c r="M39" s="15">
        <v>1.56</v>
      </c>
      <c r="N39" s="16"/>
      <c r="O39" s="17">
        <f t="shared" si="1"/>
        <v>0.78</v>
      </c>
      <c r="P39" s="18"/>
      <c r="Q39" s="25">
        <v>0.7</v>
      </c>
      <c r="R39" s="27">
        <f t="shared" si="2"/>
        <v>0.546</v>
      </c>
    </row>
    <row r="40" ht="20" customHeight="1" spans="1:18">
      <c r="A40" s="11"/>
      <c r="B40" s="12" t="s">
        <v>46</v>
      </c>
      <c r="C40" s="13"/>
      <c r="D40" s="13"/>
      <c r="E40" s="13"/>
      <c r="F40" s="13"/>
      <c r="G40" s="13"/>
      <c r="H40" s="13"/>
      <c r="I40" s="13"/>
      <c r="J40" s="19"/>
      <c r="K40" s="8">
        <v>1</v>
      </c>
      <c r="L40" s="14"/>
      <c r="M40" s="15">
        <v>0.224</v>
      </c>
      <c r="N40" s="16"/>
      <c r="O40" s="17">
        <f t="shared" si="1"/>
        <v>0.224</v>
      </c>
      <c r="P40" s="18"/>
      <c r="Q40" s="25">
        <v>0.7</v>
      </c>
      <c r="R40" s="27">
        <f t="shared" si="2"/>
        <v>0.1568</v>
      </c>
    </row>
    <row r="41" ht="20" customHeight="1" spans="1:18">
      <c r="A41" s="11"/>
      <c r="B41" s="12" t="s">
        <v>47</v>
      </c>
      <c r="C41" s="13"/>
      <c r="D41" s="13"/>
      <c r="E41" s="13"/>
      <c r="F41" s="13"/>
      <c r="G41" s="13"/>
      <c r="H41" s="13"/>
      <c r="I41" s="13"/>
      <c r="J41" s="19"/>
      <c r="K41" s="8">
        <v>15</v>
      </c>
      <c r="L41" s="14"/>
      <c r="M41" s="15">
        <v>0</v>
      </c>
      <c r="N41" s="16"/>
      <c r="O41" s="17">
        <f t="shared" si="1"/>
        <v>0</v>
      </c>
      <c r="P41" s="18"/>
      <c r="Q41" s="25">
        <v>0.6</v>
      </c>
      <c r="R41" s="27">
        <f t="shared" si="2"/>
        <v>0</v>
      </c>
    </row>
    <row r="42" ht="20" customHeight="1" spans="1:18">
      <c r="A42" s="11"/>
      <c r="B42" s="12" t="s">
        <v>48</v>
      </c>
      <c r="C42" s="13"/>
      <c r="D42" s="13"/>
      <c r="E42" s="13"/>
      <c r="F42" s="13"/>
      <c r="G42" s="13"/>
      <c r="H42" s="13"/>
      <c r="I42" s="13"/>
      <c r="J42" s="19"/>
      <c r="K42" s="8">
        <v>50</v>
      </c>
      <c r="L42" s="14"/>
      <c r="M42" s="15">
        <v>23.95</v>
      </c>
      <c r="N42" s="16"/>
      <c r="O42" s="17">
        <f t="shared" si="1"/>
        <v>0.479</v>
      </c>
      <c r="P42" s="18"/>
      <c r="Q42" s="25">
        <v>0.7</v>
      </c>
      <c r="R42" s="27">
        <f t="shared" si="2"/>
        <v>0.3353</v>
      </c>
    </row>
    <row r="43" ht="20" customHeight="1" spans="1:18">
      <c r="A43" s="11"/>
      <c r="B43" s="12" t="s">
        <v>49</v>
      </c>
      <c r="C43" s="13"/>
      <c r="D43" s="13"/>
      <c r="E43" s="13"/>
      <c r="F43" s="13"/>
      <c r="G43" s="13"/>
      <c r="H43" s="13"/>
      <c r="I43" s="13"/>
      <c r="J43" s="19"/>
      <c r="K43" s="8">
        <v>8</v>
      </c>
      <c r="L43" s="14"/>
      <c r="M43" s="15">
        <v>0.52</v>
      </c>
      <c r="N43" s="16"/>
      <c r="O43" s="17">
        <f t="shared" si="1"/>
        <v>0.065</v>
      </c>
      <c r="P43" s="18"/>
      <c r="Q43" s="25">
        <v>0.7</v>
      </c>
      <c r="R43" s="27">
        <f t="shared" si="2"/>
        <v>0.0455</v>
      </c>
    </row>
    <row r="44" ht="20" customHeight="1" spans="1:18">
      <c r="A44" s="11"/>
      <c r="B44" s="12" t="s">
        <v>50</v>
      </c>
      <c r="C44" s="13"/>
      <c r="D44" s="13"/>
      <c r="E44" s="13"/>
      <c r="F44" s="13"/>
      <c r="G44" s="13"/>
      <c r="H44" s="13"/>
      <c r="I44" s="13"/>
      <c r="J44" s="19"/>
      <c r="K44" s="8">
        <v>2</v>
      </c>
      <c r="L44" s="14"/>
      <c r="M44" s="15">
        <v>2</v>
      </c>
      <c r="N44" s="16"/>
      <c r="O44" s="17">
        <f t="shared" si="1"/>
        <v>1</v>
      </c>
      <c r="P44" s="18"/>
      <c r="Q44" s="25">
        <v>0.7</v>
      </c>
      <c r="R44" s="27">
        <f t="shared" si="2"/>
        <v>0.7</v>
      </c>
    </row>
    <row r="45" ht="20" customHeight="1" spans="1:18">
      <c r="A45" s="11"/>
      <c r="B45" s="12" t="s">
        <v>51</v>
      </c>
      <c r="C45" s="13"/>
      <c r="D45" s="13"/>
      <c r="E45" s="13"/>
      <c r="F45" s="13"/>
      <c r="G45" s="13"/>
      <c r="H45" s="13"/>
      <c r="I45" s="13"/>
      <c r="J45" s="19"/>
      <c r="K45" s="8">
        <v>160</v>
      </c>
      <c r="L45" s="14"/>
      <c r="M45" s="15">
        <v>159.8538</v>
      </c>
      <c r="N45" s="16"/>
      <c r="O45" s="17">
        <f t="shared" si="1"/>
        <v>0.99908625</v>
      </c>
      <c r="P45" s="18"/>
      <c r="Q45" s="25">
        <v>0.7</v>
      </c>
      <c r="R45" s="27">
        <f t="shared" si="2"/>
        <v>0.699360375</v>
      </c>
    </row>
    <row r="46" ht="20" customHeight="1" spans="1:18">
      <c r="A46" s="11"/>
      <c r="B46" s="12" t="s">
        <v>52</v>
      </c>
      <c r="C46" s="13"/>
      <c r="D46" s="13"/>
      <c r="E46" s="13"/>
      <c r="F46" s="13"/>
      <c r="G46" s="13"/>
      <c r="H46" s="13"/>
      <c r="I46" s="13"/>
      <c r="J46" s="19"/>
      <c r="K46" s="8">
        <v>3</v>
      </c>
      <c r="L46" s="14"/>
      <c r="M46" s="15">
        <v>2.912</v>
      </c>
      <c r="N46" s="16"/>
      <c r="O46" s="17">
        <f t="shared" si="1"/>
        <v>0.970666666666667</v>
      </c>
      <c r="P46" s="18"/>
      <c r="Q46" s="25">
        <v>0.7</v>
      </c>
      <c r="R46" s="27">
        <f t="shared" si="2"/>
        <v>0.679466666666667</v>
      </c>
    </row>
    <row r="47" ht="20" customHeight="1" spans="1:18">
      <c r="A47" s="11"/>
      <c r="B47" s="12" t="s">
        <v>53</v>
      </c>
      <c r="C47" s="13"/>
      <c r="D47" s="13"/>
      <c r="E47" s="13"/>
      <c r="F47" s="13"/>
      <c r="G47" s="13"/>
      <c r="H47" s="13"/>
      <c r="I47" s="13"/>
      <c r="J47" s="19"/>
      <c r="K47" s="8">
        <v>200</v>
      </c>
      <c r="L47" s="14"/>
      <c r="M47" s="15">
        <v>99.9508</v>
      </c>
      <c r="N47" s="16"/>
      <c r="O47" s="17">
        <f t="shared" si="1"/>
        <v>0.499754</v>
      </c>
      <c r="P47" s="18"/>
      <c r="Q47" s="25">
        <v>0.7</v>
      </c>
      <c r="R47" s="27">
        <f t="shared" si="2"/>
        <v>0.3498278</v>
      </c>
    </row>
    <row r="48" ht="20" customHeight="1" spans="1:18">
      <c r="A48" s="11"/>
      <c r="B48" s="12" t="s">
        <v>54</v>
      </c>
      <c r="C48" s="13"/>
      <c r="D48" s="13"/>
      <c r="E48" s="13"/>
      <c r="F48" s="13"/>
      <c r="G48" s="13"/>
      <c r="H48" s="13"/>
      <c r="I48" s="13"/>
      <c r="J48" s="19"/>
      <c r="K48" s="20">
        <v>45.7</v>
      </c>
      <c r="L48" s="21"/>
      <c r="M48" s="15">
        <v>31.451</v>
      </c>
      <c r="N48" s="16"/>
      <c r="O48" s="17">
        <f t="shared" si="1"/>
        <v>0.688205689277899</v>
      </c>
      <c r="P48" s="18"/>
      <c r="Q48" s="25">
        <v>0.7</v>
      </c>
      <c r="R48" s="27">
        <f t="shared" si="2"/>
        <v>0.481743982494529</v>
      </c>
    </row>
    <row r="49" ht="20" customHeight="1" spans="1:18">
      <c r="A49" s="11"/>
      <c r="B49" s="12" t="s">
        <v>55</v>
      </c>
      <c r="C49" s="13"/>
      <c r="D49" s="13"/>
      <c r="E49" s="13"/>
      <c r="F49" s="13"/>
      <c r="G49" s="13"/>
      <c r="H49" s="13"/>
      <c r="I49" s="13"/>
      <c r="J49" s="13"/>
      <c r="K49" s="22">
        <v>5</v>
      </c>
      <c r="L49" s="22"/>
      <c r="M49" s="23">
        <v>4.2584</v>
      </c>
      <c r="N49" s="16"/>
      <c r="O49" s="17">
        <f t="shared" si="1"/>
        <v>0.85168</v>
      </c>
      <c r="P49" s="18"/>
      <c r="Q49" s="25">
        <v>0.7</v>
      </c>
      <c r="R49" s="27">
        <f t="shared" si="2"/>
        <v>0.596176</v>
      </c>
    </row>
    <row r="50" ht="20" customHeight="1" spans="1:18">
      <c r="A50" s="11"/>
      <c r="B50" s="12" t="s">
        <v>56</v>
      </c>
      <c r="C50" s="13"/>
      <c r="D50" s="13"/>
      <c r="E50" s="13"/>
      <c r="F50" s="13"/>
      <c r="G50" s="13"/>
      <c r="H50" s="13"/>
      <c r="I50" s="13"/>
      <c r="J50" s="13"/>
      <c r="K50" s="22">
        <v>30</v>
      </c>
      <c r="L50" s="22"/>
      <c r="M50" s="23">
        <v>30</v>
      </c>
      <c r="N50" s="16"/>
      <c r="O50" s="17">
        <f t="shared" ref="O50:O63" si="3">M50/K50</f>
        <v>1</v>
      </c>
      <c r="P50" s="18"/>
      <c r="Q50" s="25">
        <v>0.7</v>
      </c>
      <c r="R50" s="27">
        <f t="shared" si="2"/>
        <v>0.7</v>
      </c>
    </row>
    <row r="51" ht="20" customHeight="1" spans="1:18">
      <c r="A51" s="11"/>
      <c r="B51" s="12" t="s">
        <v>57</v>
      </c>
      <c r="C51" s="13"/>
      <c r="D51" s="13"/>
      <c r="E51" s="13"/>
      <c r="F51" s="13"/>
      <c r="G51" s="13"/>
      <c r="H51" s="13"/>
      <c r="I51" s="13"/>
      <c r="J51" s="13"/>
      <c r="K51" s="22">
        <v>50</v>
      </c>
      <c r="L51" s="22"/>
      <c r="M51" s="23">
        <v>50</v>
      </c>
      <c r="N51" s="16"/>
      <c r="O51" s="17">
        <f t="shared" si="3"/>
        <v>1</v>
      </c>
      <c r="P51" s="18"/>
      <c r="Q51" s="25">
        <v>0.7</v>
      </c>
      <c r="R51" s="27">
        <f t="shared" si="2"/>
        <v>0.7</v>
      </c>
    </row>
    <row r="52" ht="20" customHeight="1" spans="1:18">
      <c r="A52" s="11"/>
      <c r="B52" s="12" t="s">
        <v>58</v>
      </c>
      <c r="C52" s="13"/>
      <c r="D52" s="13"/>
      <c r="E52" s="13"/>
      <c r="F52" s="13"/>
      <c r="G52" s="13"/>
      <c r="H52" s="13"/>
      <c r="I52" s="13"/>
      <c r="J52" s="13"/>
      <c r="K52" s="22">
        <v>23.69</v>
      </c>
      <c r="L52" s="22"/>
      <c r="M52" s="23">
        <v>23.6805</v>
      </c>
      <c r="N52" s="16"/>
      <c r="O52" s="17">
        <f t="shared" si="3"/>
        <v>0.99959898691431</v>
      </c>
      <c r="P52" s="18"/>
      <c r="Q52" s="25">
        <v>0.7</v>
      </c>
      <c r="R52" s="27">
        <f t="shared" si="2"/>
        <v>0.699719290840017</v>
      </c>
    </row>
    <row r="53" ht="20" customHeight="1" spans="1:18">
      <c r="A53" s="11"/>
      <c r="B53" s="12" t="s">
        <v>59</v>
      </c>
      <c r="C53" s="13"/>
      <c r="D53" s="13"/>
      <c r="E53" s="13"/>
      <c r="F53" s="13"/>
      <c r="G53" s="13"/>
      <c r="H53" s="13"/>
      <c r="I53" s="13"/>
      <c r="J53" s="13"/>
      <c r="K53" s="22">
        <v>80</v>
      </c>
      <c r="L53" s="22"/>
      <c r="M53" s="23">
        <v>78</v>
      </c>
      <c r="N53" s="16"/>
      <c r="O53" s="17">
        <f t="shared" si="3"/>
        <v>0.975</v>
      </c>
      <c r="P53" s="18"/>
      <c r="Q53" s="25">
        <v>0.7</v>
      </c>
      <c r="R53" s="27">
        <f t="shared" si="2"/>
        <v>0.6825</v>
      </c>
    </row>
    <row r="54" ht="20" customHeight="1" spans="1:18">
      <c r="A54" s="11"/>
      <c r="B54" s="12" t="s">
        <v>60</v>
      </c>
      <c r="C54" s="13"/>
      <c r="D54" s="13"/>
      <c r="E54" s="13"/>
      <c r="F54" s="13"/>
      <c r="G54" s="13"/>
      <c r="H54" s="13"/>
      <c r="I54" s="13"/>
      <c r="J54" s="13"/>
      <c r="K54" s="22">
        <v>25</v>
      </c>
      <c r="L54" s="22"/>
      <c r="M54" s="23">
        <v>25</v>
      </c>
      <c r="N54" s="16"/>
      <c r="O54" s="17">
        <f t="shared" si="3"/>
        <v>1</v>
      </c>
      <c r="P54" s="18"/>
      <c r="Q54" s="25">
        <v>0.7</v>
      </c>
      <c r="R54" s="27">
        <f t="shared" si="2"/>
        <v>0.7</v>
      </c>
    </row>
    <row r="55" ht="20" customHeight="1" spans="1:18">
      <c r="A55" s="11"/>
      <c r="B55" s="12" t="s">
        <v>61</v>
      </c>
      <c r="C55" s="13"/>
      <c r="D55" s="13"/>
      <c r="E55" s="13"/>
      <c r="F55" s="13"/>
      <c r="G55" s="13"/>
      <c r="H55" s="13"/>
      <c r="I55" s="13"/>
      <c r="J55" s="13"/>
      <c r="K55" s="22">
        <v>9.32</v>
      </c>
      <c r="L55" s="22"/>
      <c r="M55" s="23">
        <v>4.66</v>
      </c>
      <c r="N55" s="16"/>
      <c r="O55" s="17">
        <f t="shared" si="3"/>
        <v>0.5</v>
      </c>
      <c r="P55" s="18"/>
      <c r="Q55" s="25">
        <v>0.7</v>
      </c>
      <c r="R55" s="27">
        <f t="shared" si="2"/>
        <v>0.35</v>
      </c>
    </row>
    <row r="56" ht="20" customHeight="1" spans="1:18">
      <c r="A56" s="11"/>
      <c r="B56" s="12" t="s">
        <v>62</v>
      </c>
      <c r="C56" s="13"/>
      <c r="D56" s="13"/>
      <c r="E56" s="13"/>
      <c r="F56" s="13"/>
      <c r="G56" s="13"/>
      <c r="H56" s="13"/>
      <c r="I56" s="13"/>
      <c r="J56" s="13"/>
      <c r="K56" s="22">
        <v>19.58</v>
      </c>
      <c r="L56" s="22"/>
      <c r="M56" s="23">
        <v>18.374</v>
      </c>
      <c r="N56" s="16"/>
      <c r="O56" s="17">
        <f t="shared" si="3"/>
        <v>0.938406537282942</v>
      </c>
      <c r="P56" s="18"/>
      <c r="Q56" s="25">
        <v>0.7</v>
      </c>
      <c r="R56" s="27">
        <f t="shared" si="2"/>
        <v>0.656884576098059</v>
      </c>
    </row>
    <row r="57" ht="20" customHeight="1" spans="1:18">
      <c r="A57" s="11"/>
      <c r="B57" s="12" t="s">
        <v>63</v>
      </c>
      <c r="C57" s="13"/>
      <c r="D57" s="13"/>
      <c r="E57" s="13"/>
      <c r="F57" s="13"/>
      <c r="G57" s="13"/>
      <c r="H57" s="13"/>
      <c r="I57" s="13"/>
      <c r="J57" s="13"/>
      <c r="K57" s="22">
        <v>3</v>
      </c>
      <c r="L57" s="22"/>
      <c r="M57" s="23">
        <v>1.583</v>
      </c>
      <c r="N57" s="16"/>
      <c r="O57" s="17">
        <f t="shared" si="3"/>
        <v>0.527666666666667</v>
      </c>
      <c r="P57" s="18"/>
      <c r="Q57" s="25">
        <v>0.7</v>
      </c>
      <c r="R57" s="27">
        <f t="shared" si="2"/>
        <v>0.369366666666667</v>
      </c>
    </row>
    <row r="58" ht="20" customHeight="1" spans="1:18">
      <c r="A58" s="11"/>
      <c r="B58" s="12" t="s">
        <v>64</v>
      </c>
      <c r="C58" s="13"/>
      <c r="D58" s="13"/>
      <c r="E58" s="13"/>
      <c r="F58" s="13"/>
      <c r="G58" s="13"/>
      <c r="H58" s="13"/>
      <c r="I58" s="13"/>
      <c r="J58" s="13"/>
      <c r="K58" s="22">
        <v>0.1</v>
      </c>
      <c r="L58" s="22"/>
      <c r="M58" s="23">
        <v>0.1</v>
      </c>
      <c r="N58" s="16"/>
      <c r="O58" s="17">
        <f t="shared" si="3"/>
        <v>1</v>
      </c>
      <c r="P58" s="18"/>
      <c r="Q58" s="25">
        <v>0.7</v>
      </c>
      <c r="R58" s="27">
        <f t="shared" si="2"/>
        <v>0.7</v>
      </c>
    </row>
    <row r="59" ht="20" customHeight="1" spans="1:18">
      <c r="A59" s="11"/>
      <c r="B59" s="12" t="s">
        <v>65</v>
      </c>
      <c r="C59" s="13"/>
      <c r="D59" s="13"/>
      <c r="E59" s="13"/>
      <c r="F59" s="13"/>
      <c r="G59" s="13"/>
      <c r="H59" s="13"/>
      <c r="I59" s="13"/>
      <c r="J59" s="13"/>
      <c r="K59" s="22">
        <v>145</v>
      </c>
      <c r="L59" s="22"/>
      <c r="M59" s="23">
        <v>145</v>
      </c>
      <c r="N59" s="16"/>
      <c r="O59" s="17">
        <f t="shared" si="3"/>
        <v>1</v>
      </c>
      <c r="P59" s="18"/>
      <c r="Q59" s="25">
        <v>0.7</v>
      </c>
      <c r="R59" s="27">
        <f t="shared" si="2"/>
        <v>0.7</v>
      </c>
    </row>
    <row r="60" ht="20" customHeight="1" spans="1:18">
      <c r="A60" s="11"/>
      <c r="B60" s="12" t="s">
        <v>66</v>
      </c>
      <c r="C60" s="13"/>
      <c r="D60" s="13"/>
      <c r="E60" s="13"/>
      <c r="F60" s="13"/>
      <c r="G60" s="13"/>
      <c r="H60" s="13"/>
      <c r="I60" s="13"/>
      <c r="J60" s="13"/>
      <c r="K60" s="22">
        <v>22.35</v>
      </c>
      <c r="L60" s="22"/>
      <c r="M60" s="23">
        <v>22.3469</v>
      </c>
      <c r="N60" s="16"/>
      <c r="O60" s="17">
        <f t="shared" si="3"/>
        <v>0.99986129753915</v>
      </c>
      <c r="P60" s="18"/>
      <c r="Q60" s="25">
        <v>0.7</v>
      </c>
      <c r="R60" s="27">
        <f t="shared" si="2"/>
        <v>0.699902908277405</v>
      </c>
    </row>
    <row r="61" ht="20" customHeight="1" spans="1:18">
      <c r="A61" s="11"/>
      <c r="B61" s="12" t="s">
        <v>67</v>
      </c>
      <c r="C61" s="13"/>
      <c r="D61" s="13"/>
      <c r="E61" s="13"/>
      <c r="F61" s="13"/>
      <c r="G61" s="13"/>
      <c r="H61" s="13"/>
      <c r="I61" s="13"/>
      <c r="J61" s="13"/>
      <c r="K61" s="22">
        <v>5</v>
      </c>
      <c r="L61" s="22"/>
      <c r="M61" s="23">
        <v>5</v>
      </c>
      <c r="N61" s="16"/>
      <c r="O61" s="17">
        <f t="shared" si="3"/>
        <v>1</v>
      </c>
      <c r="P61" s="18"/>
      <c r="Q61" s="25">
        <v>0.7</v>
      </c>
      <c r="R61" s="27">
        <f t="shared" si="2"/>
        <v>0.7</v>
      </c>
    </row>
    <row r="62" ht="20" customHeight="1" spans="1:18">
      <c r="A62" s="11"/>
      <c r="B62" s="8" t="s">
        <v>68</v>
      </c>
      <c r="C62" s="9"/>
      <c r="D62" s="9"/>
      <c r="E62" s="9"/>
      <c r="F62" s="9"/>
      <c r="G62" s="9"/>
      <c r="H62" s="9"/>
      <c r="I62" s="9"/>
      <c r="J62" s="14"/>
      <c r="K62" s="8">
        <v>302.14</v>
      </c>
      <c r="L62" s="14"/>
      <c r="M62" s="15">
        <v>302.14</v>
      </c>
      <c r="N62" s="16"/>
      <c r="O62" s="17">
        <f t="shared" si="3"/>
        <v>1</v>
      </c>
      <c r="P62" s="18"/>
      <c r="Q62" s="25">
        <v>0.6</v>
      </c>
      <c r="R62" s="27">
        <f t="shared" si="2"/>
        <v>0.6</v>
      </c>
    </row>
    <row r="63" ht="20" customHeight="1" spans="1:18">
      <c r="A63" s="11"/>
      <c r="B63" s="8" t="s">
        <v>69</v>
      </c>
      <c r="C63" s="9"/>
      <c r="D63" s="9"/>
      <c r="E63" s="9"/>
      <c r="F63" s="9"/>
      <c r="G63" s="9"/>
      <c r="H63" s="9"/>
      <c r="I63" s="9"/>
      <c r="J63" s="14"/>
      <c r="K63" s="15">
        <v>48.8753</v>
      </c>
      <c r="L63" s="16"/>
      <c r="M63" s="15">
        <v>48.8753</v>
      </c>
      <c r="N63" s="16"/>
      <c r="O63" s="17">
        <f t="shared" si="3"/>
        <v>1</v>
      </c>
      <c r="P63" s="18"/>
      <c r="Q63" s="25">
        <v>0.7</v>
      </c>
      <c r="R63" s="27">
        <f t="shared" si="2"/>
        <v>0.7</v>
      </c>
    </row>
    <row r="64" ht="15" customHeight="1" spans="1:18">
      <c r="A64" s="10" t="s">
        <v>70</v>
      </c>
      <c r="B64" s="5" t="s">
        <v>71</v>
      </c>
      <c r="C64" s="6"/>
      <c r="D64" s="6"/>
      <c r="E64" s="6"/>
      <c r="F64" s="6"/>
      <c r="G64" s="6"/>
      <c r="H64" s="6"/>
      <c r="I64" s="6"/>
      <c r="J64" s="6"/>
      <c r="K64" s="7"/>
      <c r="L64" s="5" t="s">
        <v>72</v>
      </c>
      <c r="M64" s="6"/>
      <c r="N64" s="6"/>
      <c r="O64" s="6"/>
      <c r="P64" s="6"/>
      <c r="Q64" s="6"/>
      <c r="R64" s="28"/>
    </row>
    <row r="65" ht="32" customHeight="1" spans="1:18">
      <c r="A65" s="29"/>
      <c r="B65" s="12" t="s">
        <v>73</v>
      </c>
      <c r="C65" s="13"/>
      <c r="D65" s="13"/>
      <c r="E65" s="13"/>
      <c r="F65" s="13"/>
      <c r="G65" s="13"/>
      <c r="H65" s="13"/>
      <c r="I65" s="13"/>
      <c r="J65" s="13"/>
      <c r="K65" s="19"/>
      <c r="L65" s="12" t="s">
        <v>74</v>
      </c>
      <c r="M65" s="13"/>
      <c r="N65" s="13"/>
      <c r="O65" s="13"/>
      <c r="P65" s="13"/>
      <c r="Q65" s="13"/>
      <c r="R65" s="40"/>
    </row>
    <row r="66" ht="15" customHeight="1" spans="1:18">
      <c r="A66" s="10" t="s">
        <v>75</v>
      </c>
      <c r="B66" s="10" t="s">
        <v>76</v>
      </c>
      <c r="C66" s="10" t="s">
        <v>77</v>
      </c>
      <c r="D66" s="10" t="s">
        <v>78</v>
      </c>
      <c r="E66" s="10" t="s">
        <v>79</v>
      </c>
      <c r="F66" s="10" t="s">
        <v>80</v>
      </c>
      <c r="G66" s="10" t="s">
        <v>81</v>
      </c>
      <c r="H66" s="10" t="s">
        <v>82</v>
      </c>
      <c r="I66" s="10" t="s">
        <v>83</v>
      </c>
      <c r="J66" s="10" t="s">
        <v>10</v>
      </c>
      <c r="K66" s="10" t="s">
        <v>11</v>
      </c>
      <c r="L66" s="34" t="s">
        <v>84</v>
      </c>
      <c r="M66" s="35"/>
      <c r="N66" s="35"/>
      <c r="O66" s="35"/>
      <c r="P66" s="36"/>
      <c r="Q66" s="41" t="s">
        <v>85</v>
      </c>
      <c r="R66" s="42"/>
    </row>
    <row r="67" ht="39" customHeight="1" spans="1:18">
      <c r="A67" s="11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7" t="s">
        <v>86</v>
      </c>
      <c r="M67" s="37" t="s">
        <v>87</v>
      </c>
      <c r="N67" s="37" t="s">
        <v>88</v>
      </c>
      <c r="O67" s="37" t="s">
        <v>89</v>
      </c>
      <c r="P67" s="37" t="s">
        <v>90</v>
      </c>
      <c r="Q67" s="43"/>
      <c r="R67" s="44"/>
    </row>
    <row r="68" ht="36" customHeight="1" spans="1:18">
      <c r="A68" s="11"/>
      <c r="B68" s="10" t="s">
        <v>91</v>
      </c>
      <c r="C68" s="30" t="s">
        <v>92</v>
      </c>
      <c r="D68" s="30" t="s">
        <v>93</v>
      </c>
      <c r="E68" s="30" t="s">
        <v>94</v>
      </c>
      <c r="F68" s="30" t="s">
        <v>95</v>
      </c>
      <c r="G68" s="30" t="s">
        <v>96</v>
      </c>
      <c r="H68" s="30" t="s">
        <v>95</v>
      </c>
      <c r="I68" s="38">
        <v>1</v>
      </c>
      <c r="J68" s="30">
        <v>5</v>
      </c>
      <c r="K68" s="30">
        <v>5</v>
      </c>
      <c r="L68" s="25"/>
      <c r="M68" s="25"/>
      <c r="N68" s="25"/>
      <c r="O68" s="25"/>
      <c r="P68" s="25"/>
      <c r="Q68" s="8"/>
      <c r="R68" s="16"/>
    </row>
    <row r="69" ht="36" customHeight="1" spans="1:18">
      <c r="A69" s="11"/>
      <c r="B69" s="11"/>
      <c r="C69" s="30" t="s">
        <v>97</v>
      </c>
      <c r="D69" s="30" t="s">
        <v>98</v>
      </c>
      <c r="E69" s="30" t="s">
        <v>94</v>
      </c>
      <c r="F69" s="30" t="s">
        <v>95</v>
      </c>
      <c r="G69" s="30" t="s">
        <v>96</v>
      </c>
      <c r="H69" s="30" t="s">
        <v>95</v>
      </c>
      <c r="I69" s="38">
        <v>1</v>
      </c>
      <c r="J69" s="30">
        <v>3</v>
      </c>
      <c r="K69" s="30">
        <v>3</v>
      </c>
      <c r="L69" s="25"/>
      <c r="M69" s="25"/>
      <c r="N69" s="25"/>
      <c r="O69" s="25"/>
      <c r="P69" s="25"/>
      <c r="Q69" s="8"/>
      <c r="R69" s="16"/>
    </row>
    <row r="70" ht="36" customHeight="1" spans="1:18">
      <c r="A70" s="11"/>
      <c r="B70" s="11"/>
      <c r="C70" s="30"/>
      <c r="D70" s="30" t="s">
        <v>99</v>
      </c>
      <c r="E70" s="30" t="s">
        <v>94</v>
      </c>
      <c r="F70" s="30" t="s">
        <v>95</v>
      </c>
      <c r="G70" s="30" t="s">
        <v>96</v>
      </c>
      <c r="H70" s="30" t="s">
        <v>95</v>
      </c>
      <c r="I70" s="38">
        <v>1</v>
      </c>
      <c r="J70" s="30">
        <v>3</v>
      </c>
      <c r="K70" s="30">
        <v>3</v>
      </c>
      <c r="L70" s="25"/>
      <c r="M70" s="25"/>
      <c r="N70" s="25"/>
      <c r="O70" s="25"/>
      <c r="P70" s="25"/>
      <c r="Q70" s="8"/>
      <c r="R70" s="16"/>
    </row>
    <row r="71" ht="36" customHeight="1" spans="1:18">
      <c r="A71" s="11"/>
      <c r="B71" s="11"/>
      <c r="C71" s="30"/>
      <c r="D71" s="30" t="s">
        <v>100</v>
      </c>
      <c r="E71" s="30" t="s">
        <v>94</v>
      </c>
      <c r="F71" s="30" t="s">
        <v>95</v>
      </c>
      <c r="G71" s="30" t="s">
        <v>96</v>
      </c>
      <c r="H71" s="30" t="s">
        <v>95</v>
      </c>
      <c r="I71" s="38">
        <v>1</v>
      </c>
      <c r="J71" s="30">
        <v>3</v>
      </c>
      <c r="K71" s="30">
        <v>3</v>
      </c>
      <c r="L71" s="25"/>
      <c r="M71" s="25"/>
      <c r="N71" s="25"/>
      <c r="O71" s="25"/>
      <c r="P71" s="25"/>
      <c r="Q71" s="8"/>
      <c r="R71" s="16"/>
    </row>
    <row r="72" ht="36" customHeight="1" spans="1:18">
      <c r="A72" s="11"/>
      <c r="B72" s="11"/>
      <c r="C72" s="30" t="s">
        <v>101</v>
      </c>
      <c r="D72" s="30" t="s">
        <v>102</v>
      </c>
      <c r="E72" s="30"/>
      <c r="F72" s="30" t="s">
        <v>103</v>
      </c>
      <c r="G72" s="30"/>
      <c r="H72" s="30" t="s">
        <v>103</v>
      </c>
      <c r="I72" s="38">
        <v>1</v>
      </c>
      <c r="J72" s="30">
        <v>3</v>
      </c>
      <c r="K72" s="30">
        <v>3</v>
      </c>
      <c r="L72" s="25"/>
      <c r="M72" s="25"/>
      <c r="N72" s="25"/>
      <c r="O72" s="25"/>
      <c r="P72" s="25"/>
      <c r="Q72" s="8"/>
      <c r="R72" s="16"/>
    </row>
    <row r="73" ht="36" customHeight="1" spans="1:18">
      <c r="A73" s="11"/>
      <c r="B73" s="11"/>
      <c r="C73" s="30"/>
      <c r="D73" s="30" t="s">
        <v>104</v>
      </c>
      <c r="E73" s="30"/>
      <c r="F73" s="30" t="s">
        <v>103</v>
      </c>
      <c r="G73" s="30"/>
      <c r="H73" s="30" t="s">
        <v>103</v>
      </c>
      <c r="I73" s="38">
        <v>1</v>
      </c>
      <c r="J73" s="30">
        <v>3</v>
      </c>
      <c r="K73" s="30">
        <v>3</v>
      </c>
      <c r="L73" s="25"/>
      <c r="M73" s="25"/>
      <c r="N73" s="25"/>
      <c r="O73" s="25"/>
      <c r="P73" s="8"/>
      <c r="Q73" s="8"/>
      <c r="R73" s="16"/>
    </row>
    <row r="74" ht="36" customHeight="1" spans="1:19">
      <c r="A74" s="11"/>
      <c r="B74" s="10" t="s">
        <v>105</v>
      </c>
      <c r="C74" s="31" t="s">
        <v>106</v>
      </c>
      <c r="D74" s="31" t="s">
        <v>107</v>
      </c>
      <c r="E74" s="31" t="s">
        <v>108</v>
      </c>
      <c r="F74" s="31" t="s">
        <v>109</v>
      </c>
      <c r="G74" s="31" t="s">
        <v>96</v>
      </c>
      <c r="H74" s="31">
        <v>0</v>
      </c>
      <c r="I74" s="32">
        <v>0</v>
      </c>
      <c r="J74" s="31">
        <v>3</v>
      </c>
      <c r="K74" s="31">
        <v>3</v>
      </c>
      <c r="L74" s="31"/>
      <c r="M74" s="31"/>
      <c r="N74" s="31"/>
      <c r="O74" s="31"/>
      <c r="P74" s="39"/>
      <c r="Q74" s="8"/>
      <c r="R74" s="16"/>
      <c r="S74" s="45"/>
    </row>
    <row r="75" ht="36" customHeight="1" spans="1:19">
      <c r="A75" s="11"/>
      <c r="B75" s="11"/>
      <c r="C75" s="31"/>
      <c r="D75" s="31" t="s">
        <v>110</v>
      </c>
      <c r="E75" s="31" t="s">
        <v>108</v>
      </c>
      <c r="F75" s="31" t="s">
        <v>111</v>
      </c>
      <c r="G75" s="31" t="s">
        <v>96</v>
      </c>
      <c r="H75" s="32">
        <v>1</v>
      </c>
      <c r="I75" s="32">
        <v>1</v>
      </c>
      <c r="J75" s="31">
        <v>1</v>
      </c>
      <c r="K75" s="31">
        <v>0</v>
      </c>
      <c r="L75" s="31"/>
      <c r="M75" s="31"/>
      <c r="N75" s="31"/>
      <c r="O75" s="31"/>
      <c r="P75" s="39" t="s">
        <v>112</v>
      </c>
      <c r="Q75" s="8" t="s">
        <v>113</v>
      </c>
      <c r="R75" s="16"/>
      <c r="S75" s="45"/>
    </row>
    <row r="76" ht="36" customHeight="1" spans="1:19">
      <c r="A76" s="11"/>
      <c r="B76" s="29"/>
      <c r="C76" s="31"/>
      <c r="D76" s="31" t="s">
        <v>114</v>
      </c>
      <c r="E76" s="31" t="s">
        <v>94</v>
      </c>
      <c r="F76" s="31" t="s">
        <v>95</v>
      </c>
      <c r="G76" s="31" t="s">
        <v>96</v>
      </c>
      <c r="H76" s="33">
        <v>0.2023</v>
      </c>
      <c r="I76" s="32">
        <v>0.2023</v>
      </c>
      <c r="J76" s="31">
        <v>1</v>
      </c>
      <c r="K76" s="31">
        <v>1</v>
      </c>
      <c r="L76" s="31"/>
      <c r="M76" s="31"/>
      <c r="N76" s="31"/>
      <c r="O76" s="31"/>
      <c r="P76" s="39" t="s">
        <v>115</v>
      </c>
      <c r="Q76" s="8" t="s">
        <v>116</v>
      </c>
      <c r="R76" s="16"/>
      <c r="S76" s="45"/>
    </row>
    <row r="77" ht="36" customHeight="1" spans="1:18">
      <c r="A77" s="11"/>
      <c r="B77" s="10" t="s">
        <v>117</v>
      </c>
      <c r="C77" s="30" t="s">
        <v>118</v>
      </c>
      <c r="D77" s="30" t="s">
        <v>119</v>
      </c>
      <c r="E77" s="30" t="s">
        <v>94</v>
      </c>
      <c r="F77" s="30" t="s">
        <v>95</v>
      </c>
      <c r="G77" s="30" t="s">
        <v>96</v>
      </c>
      <c r="H77" s="30" t="s">
        <v>95</v>
      </c>
      <c r="I77" s="38">
        <v>1</v>
      </c>
      <c r="J77" s="30">
        <v>1</v>
      </c>
      <c r="K77" s="30">
        <v>1</v>
      </c>
      <c r="L77" s="25"/>
      <c r="M77" s="25"/>
      <c r="N77" s="25"/>
      <c r="O77" s="25"/>
      <c r="P77" s="8"/>
      <c r="Q77" s="8"/>
      <c r="R77" s="16"/>
    </row>
    <row r="78" ht="36" customHeight="1" spans="1:18">
      <c r="A78" s="11"/>
      <c r="B78" s="11"/>
      <c r="C78" s="30" t="s">
        <v>120</v>
      </c>
      <c r="D78" s="30" t="s">
        <v>121</v>
      </c>
      <c r="E78" s="30"/>
      <c r="F78" s="30" t="s">
        <v>122</v>
      </c>
      <c r="G78" s="30"/>
      <c r="H78" s="30" t="s">
        <v>122</v>
      </c>
      <c r="I78" s="38">
        <v>1</v>
      </c>
      <c r="J78" s="30">
        <v>1</v>
      </c>
      <c r="K78" s="30">
        <v>1</v>
      </c>
      <c r="L78" s="25"/>
      <c r="M78" s="25"/>
      <c r="N78" s="25"/>
      <c r="O78" s="25"/>
      <c r="P78" s="8"/>
      <c r="Q78" s="8"/>
      <c r="R78" s="16"/>
    </row>
    <row r="79" ht="36" customHeight="1" spans="1:18">
      <c r="A79" s="11"/>
      <c r="B79" s="11"/>
      <c r="C79" s="30" t="s">
        <v>123</v>
      </c>
      <c r="D79" s="30" t="s">
        <v>124</v>
      </c>
      <c r="E79" s="30"/>
      <c r="F79" s="30" t="s">
        <v>103</v>
      </c>
      <c r="G79" s="30"/>
      <c r="H79" s="30" t="s">
        <v>103</v>
      </c>
      <c r="I79" s="38">
        <v>1</v>
      </c>
      <c r="J79" s="30">
        <v>1</v>
      </c>
      <c r="K79" s="30">
        <v>1</v>
      </c>
      <c r="L79" s="25"/>
      <c r="M79" s="25"/>
      <c r="N79" s="25"/>
      <c r="O79" s="25"/>
      <c r="P79" s="8"/>
      <c r="Q79" s="8"/>
      <c r="R79" s="16"/>
    </row>
    <row r="80" ht="36" customHeight="1" spans="1:18">
      <c r="A80" s="11"/>
      <c r="B80" s="11"/>
      <c r="C80" s="30"/>
      <c r="D80" s="30" t="s">
        <v>125</v>
      </c>
      <c r="E80" s="30"/>
      <c r="F80" s="30" t="s">
        <v>103</v>
      </c>
      <c r="G80" s="30"/>
      <c r="H80" s="30" t="s">
        <v>103</v>
      </c>
      <c r="I80" s="38">
        <v>1</v>
      </c>
      <c r="J80" s="30">
        <v>1</v>
      </c>
      <c r="K80" s="30">
        <v>1</v>
      </c>
      <c r="L80" s="25"/>
      <c r="M80" s="25"/>
      <c r="N80" s="25"/>
      <c r="O80" s="25"/>
      <c r="P80" s="8"/>
      <c r="Q80" s="8"/>
      <c r="R80" s="16"/>
    </row>
    <row r="81" ht="36" customHeight="1" spans="1:18">
      <c r="A81" s="11"/>
      <c r="B81" s="11"/>
      <c r="C81" s="30" t="s">
        <v>126</v>
      </c>
      <c r="D81" s="30" t="s">
        <v>127</v>
      </c>
      <c r="E81" s="30"/>
      <c r="F81" s="30" t="s">
        <v>128</v>
      </c>
      <c r="G81" s="30"/>
      <c r="H81" s="30" t="s">
        <v>128</v>
      </c>
      <c r="I81" s="38">
        <v>1</v>
      </c>
      <c r="J81" s="30">
        <v>1</v>
      </c>
      <c r="K81" s="30">
        <v>1</v>
      </c>
      <c r="L81" s="25"/>
      <c r="M81" s="25"/>
      <c r="N81" s="25"/>
      <c r="O81" s="25"/>
      <c r="P81" s="8"/>
      <c r="Q81" s="8"/>
      <c r="R81" s="16"/>
    </row>
    <row r="82" ht="36" customHeight="1" spans="1:18">
      <c r="A82" s="11"/>
      <c r="B82" s="10" t="s">
        <v>129</v>
      </c>
      <c r="C82" s="30" t="s">
        <v>130</v>
      </c>
      <c r="D82" s="30" t="s">
        <v>131</v>
      </c>
      <c r="E82" s="30" t="s">
        <v>108</v>
      </c>
      <c r="F82" s="30" t="s">
        <v>111</v>
      </c>
      <c r="G82" s="30" t="s">
        <v>96</v>
      </c>
      <c r="H82" s="30" t="s">
        <v>111</v>
      </c>
      <c r="I82" s="38">
        <v>1</v>
      </c>
      <c r="J82" s="30">
        <v>2</v>
      </c>
      <c r="K82" s="30">
        <v>2</v>
      </c>
      <c r="L82" s="25"/>
      <c r="M82" s="25"/>
      <c r="N82" s="25"/>
      <c r="O82" s="25"/>
      <c r="P82" s="25"/>
      <c r="Q82" s="8"/>
      <c r="R82" s="16"/>
    </row>
    <row r="83" ht="36" customHeight="1" spans="1:18">
      <c r="A83" s="11"/>
      <c r="B83" s="29"/>
      <c r="C83" s="30"/>
      <c r="D83" s="30" t="s">
        <v>132</v>
      </c>
      <c r="E83" s="30" t="s">
        <v>108</v>
      </c>
      <c r="F83" s="30" t="s">
        <v>95</v>
      </c>
      <c r="G83" s="30" t="s">
        <v>96</v>
      </c>
      <c r="H83" s="30" t="s">
        <v>95</v>
      </c>
      <c r="I83" s="38">
        <v>1</v>
      </c>
      <c r="J83" s="30">
        <v>3</v>
      </c>
      <c r="K83" s="30">
        <v>3</v>
      </c>
      <c r="L83" s="25"/>
      <c r="M83" s="25"/>
      <c r="N83" s="25"/>
      <c r="O83" s="25"/>
      <c r="P83" s="25"/>
      <c r="Q83" s="8"/>
      <c r="R83" s="16"/>
    </row>
    <row r="84" ht="36" customHeight="1" spans="1:18">
      <c r="A84" s="11"/>
      <c r="B84" s="10" t="s">
        <v>133</v>
      </c>
      <c r="C84" s="30" t="s">
        <v>134</v>
      </c>
      <c r="D84" s="30" t="s">
        <v>135</v>
      </c>
      <c r="E84" s="30" t="s">
        <v>136</v>
      </c>
      <c r="F84" s="30" t="s">
        <v>95</v>
      </c>
      <c r="G84" s="30" t="s">
        <v>96</v>
      </c>
      <c r="H84" s="30" t="s">
        <v>95</v>
      </c>
      <c r="I84" s="38">
        <v>1</v>
      </c>
      <c r="J84" s="30">
        <v>10</v>
      </c>
      <c r="K84" s="30">
        <v>10</v>
      </c>
      <c r="L84" s="25"/>
      <c r="M84" s="25"/>
      <c r="N84" s="25"/>
      <c r="O84" s="25"/>
      <c r="P84" s="25"/>
      <c r="Q84" s="8"/>
      <c r="R84" s="16"/>
    </row>
    <row r="85" ht="36" customHeight="1" spans="1:18">
      <c r="A85" s="11"/>
      <c r="B85" s="29"/>
      <c r="C85" s="30" t="s">
        <v>137</v>
      </c>
      <c r="D85" s="30" t="s">
        <v>138</v>
      </c>
      <c r="E85" s="30" t="s">
        <v>136</v>
      </c>
      <c r="F85" s="30" t="s">
        <v>139</v>
      </c>
      <c r="G85" s="30" t="s">
        <v>140</v>
      </c>
      <c r="H85" s="30" t="s">
        <v>139</v>
      </c>
      <c r="I85" s="38">
        <v>1</v>
      </c>
      <c r="J85" s="30">
        <v>10</v>
      </c>
      <c r="K85" s="30">
        <v>10</v>
      </c>
      <c r="L85" s="25"/>
      <c r="M85" s="25"/>
      <c r="N85" s="25"/>
      <c r="O85" s="25"/>
      <c r="P85" s="25"/>
      <c r="Q85" s="8"/>
      <c r="R85" s="16"/>
    </row>
    <row r="86" ht="36" customHeight="1" spans="1:18">
      <c r="A86" s="11"/>
      <c r="B86" s="10" t="s">
        <v>141</v>
      </c>
      <c r="C86" s="30" t="s">
        <v>142</v>
      </c>
      <c r="D86" s="30" t="s">
        <v>143</v>
      </c>
      <c r="E86" s="30"/>
      <c r="F86" s="30" t="s">
        <v>144</v>
      </c>
      <c r="G86" s="30"/>
      <c r="H86" s="30" t="s">
        <v>144</v>
      </c>
      <c r="I86" s="38">
        <v>1</v>
      </c>
      <c r="J86" s="30">
        <v>5</v>
      </c>
      <c r="K86" s="30">
        <v>5</v>
      </c>
      <c r="L86" s="25"/>
      <c r="M86" s="25"/>
      <c r="N86" s="25"/>
      <c r="O86" s="25"/>
      <c r="P86" s="25"/>
      <c r="Q86" s="8"/>
      <c r="R86" s="16"/>
    </row>
    <row r="87" ht="36" customHeight="1" spans="1:18">
      <c r="A87" s="5" t="s">
        <v>145</v>
      </c>
      <c r="B87" s="6"/>
      <c r="C87" s="6"/>
      <c r="D87" s="6"/>
      <c r="E87" s="6"/>
      <c r="F87" s="6"/>
      <c r="G87" s="6"/>
      <c r="H87" s="6"/>
      <c r="I87" s="6"/>
      <c r="J87" s="6"/>
      <c r="K87" s="7"/>
      <c r="L87" s="8">
        <v>86.76</v>
      </c>
      <c r="M87" s="9"/>
      <c r="N87" s="9"/>
      <c r="O87" s="9"/>
      <c r="P87" s="9"/>
      <c r="Q87" s="9"/>
      <c r="R87" s="16"/>
    </row>
  </sheetData>
  <mergeCells count="289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J53"/>
    <mergeCell ref="K53:L53"/>
    <mergeCell ref="M53:N53"/>
    <mergeCell ref="O53:P53"/>
    <mergeCell ref="B54:J54"/>
    <mergeCell ref="K54:L54"/>
    <mergeCell ref="M54:N54"/>
    <mergeCell ref="O54:P54"/>
    <mergeCell ref="B55:J55"/>
    <mergeCell ref="K55:L55"/>
    <mergeCell ref="M55:N55"/>
    <mergeCell ref="O55:P55"/>
    <mergeCell ref="B56:J56"/>
    <mergeCell ref="K56:L56"/>
    <mergeCell ref="M56:N56"/>
    <mergeCell ref="O56:P56"/>
    <mergeCell ref="B57:J57"/>
    <mergeCell ref="K57:L57"/>
    <mergeCell ref="M57:N57"/>
    <mergeCell ref="O57:P57"/>
    <mergeCell ref="B58:J58"/>
    <mergeCell ref="K58:L58"/>
    <mergeCell ref="M58:N58"/>
    <mergeCell ref="O58:P58"/>
    <mergeCell ref="B59:J59"/>
    <mergeCell ref="K59:L59"/>
    <mergeCell ref="M59:N59"/>
    <mergeCell ref="O59:P59"/>
    <mergeCell ref="B60:J60"/>
    <mergeCell ref="K60:L60"/>
    <mergeCell ref="M60:N60"/>
    <mergeCell ref="O60:P60"/>
    <mergeCell ref="B61:J61"/>
    <mergeCell ref="K61:L61"/>
    <mergeCell ref="M61:N61"/>
    <mergeCell ref="O61:P61"/>
    <mergeCell ref="B62:J62"/>
    <mergeCell ref="K62:L62"/>
    <mergeCell ref="M62:N62"/>
    <mergeCell ref="O62:P62"/>
    <mergeCell ref="B63:J63"/>
    <mergeCell ref="K63:L63"/>
    <mergeCell ref="M63:N63"/>
    <mergeCell ref="O63:P63"/>
    <mergeCell ref="B64:K64"/>
    <mergeCell ref="L64:R64"/>
    <mergeCell ref="B65:K65"/>
    <mergeCell ref="L65:R65"/>
    <mergeCell ref="L66:P66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82:R82"/>
    <mergeCell ref="Q83:R83"/>
    <mergeCell ref="Q84:R84"/>
    <mergeCell ref="Q85:R85"/>
    <mergeCell ref="Q86:R86"/>
    <mergeCell ref="A87:K87"/>
    <mergeCell ref="L87:R87"/>
    <mergeCell ref="A5:A63"/>
    <mergeCell ref="A64:A65"/>
    <mergeCell ref="A66:A86"/>
    <mergeCell ref="B66:B67"/>
    <mergeCell ref="B68:B73"/>
    <mergeCell ref="B74:B76"/>
    <mergeCell ref="B77:B81"/>
    <mergeCell ref="B82:B83"/>
    <mergeCell ref="B84:B85"/>
    <mergeCell ref="C66:C67"/>
    <mergeCell ref="C69:C71"/>
    <mergeCell ref="C72:C73"/>
    <mergeCell ref="C74:C76"/>
    <mergeCell ref="C79:C80"/>
    <mergeCell ref="C82:C83"/>
    <mergeCell ref="D66:D67"/>
    <mergeCell ref="E66:E67"/>
    <mergeCell ref="F66:F67"/>
    <mergeCell ref="G66:G67"/>
    <mergeCell ref="H66:H67"/>
    <mergeCell ref="I66:I67"/>
    <mergeCell ref="J66:J67"/>
    <mergeCell ref="K66:K67"/>
    <mergeCell ref="Q66:R67"/>
  </mergeCells>
  <pageMargins left="0.75" right="0.75" top="1" bottom="1" header="0.5" footer="0.5"/>
  <pageSetup paperSize="9" scale="3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2023-09-13T02:28:50Z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