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<sst xmlns="http://schemas.openxmlformats.org/spreadsheetml/2006/main" count="168" uniqueCount="123">
  <si>
    <t>部门（单位）整体绩效自评表
（2022年度）</t>
  </si>
  <si>
    <t>部门单位名称：</t>
  </si>
  <si>
    <t>浑南区高坎街道办事处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</si>
  <si>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</si>
  <si>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</si>
  <si>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</si>
  <si>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</si>
  <si>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</si>
  <si>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</si>
  <si>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</si>
  <si>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</si>
  <si>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</si>
  <si>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部门预算基本支出人员经费</t>
  </si>
  <si>
    <t>部门预算基本支出公用经费</t>
  </si>
  <si>
    <t>人大政协经费</t>
  </si>
  <si>
    <t>村财工作经费</t>
  </si>
  <si>
    <t>高坎街道雇员、派遣人员、公益岗经费</t>
  </si>
  <si>
    <t>机动经费</t>
  </si>
  <si>
    <t>社会稳定维护专项业务经费</t>
  </si>
  <si>
    <t>信访维稳工作经费</t>
  </si>
  <si>
    <t>解决历史遗留问题工作经费</t>
  </si>
  <si>
    <t>综治经费</t>
  </si>
  <si>
    <t>经济工作、统计工作经费</t>
  </si>
  <si>
    <t>财政事业费</t>
  </si>
  <si>
    <t>正风肃纪监督员补助及工作经费</t>
  </si>
  <si>
    <t>高坎街道纪检统战经费</t>
  </si>
  <si>
    <t>群团工作经费</t>
  </si>
  <si>
    <t>党建经费</t>
  </si>
  <si>
    <t>党建经费上级专项资金（高坎）</t>
  </si>
  <si>
    <t>宣传经费</t>
  </si>
  <si>
    <t>武装工作经费</t>
  </si>
  <si>
    <t>文化体育经费</t>
  </si>
  <si>
    <t>高坎街道城市社区采暖费</t>
  </si>
  <si>
    <t>社区党建经费下半年上级专项（沈财指社[2021]8054号</t>
  </si>
  <si>
    <t>7-9月份社区工作人员餐费资金</t>
  </si>
  <si>
    <t>城市社区工作经费</t>
  </si>
  <si>
    <t>残联换届经费</t>
  </si>
  <si>
    <t>困难群体应急救助费</t>
  </si>
  <si>
    <t>7个涉农社区新建卫生室水电采暖费</t>
  </si>
  <si>
    <t>（高坎街道）疫情防控资金</t>
  </si>
  <si>
    <t>疫情防疫专项资金</t>
  </si>
  <si>
    <t>秸秆禁烧巡查费</t>
  </si>
  <si>
    <t>征收工作经费</t>
  </si>
  <si>
    <t>老旧小区应急维修工作经费</t>
  </si>
  <si>
    <t>社会稳定维护专项业务经费（郑效慈）</t>
  </si>
  <si>
    <t>村务监督工作经费</t>
  </si>
  <si>
    <t>2022年户厕清掏运维资金（高坎街道）</t>
  </si>
  <si>
    <t>村庄清理行动专项资金（高坎）</t>
  </si>
  <si>
    <t>二一三纪念馆及周边区域概念总体规划资金</t>
  </si>
  <si>
    <t>防汛抗旱经费</t>
  </si>
  <si>
    <t>农村饮用水维修维护费</t>
  </si>
  <si>
    <t>高坎街道涉农社区办公经费</t>
  </si>
  <si>
    <t>高坎街道涉农社区党建经费</t>
  </si>
  <si>
    <t>安全生产工作经费</t>
  </si>
  <si>
    <t>防火经费</t>
  </si>
  <si>
    <t>出版传媒项目征收补偿金</t>
  </si>
  <si>
    <t>土地开发支出</t>
  </si>
  <si>
    <t>高坎街道乡村精细化管理工作经费</t>
  </si>
  <si>
    <t>高坎街道城市精细化管理工作经费</t>
  </si>
  <si>
    <t>涉农社区田间作业路维修维护费</t>
  </si>
  <si>
    <t>高坎街道圈舍补偿费用</t>
  </si>
  <si>
    <t>秸秆处置经费</t>
  </si>
  <si>
    <t>高坎街道改厕工作经费</t>
  </si>
  <si>
    <t>河长制经费</t>
  </si>
  <si>
    <t>年度目标</t>
  </si>
  <si>
    <t>年初整体目标</t>
  </si>
  <si>
    <t>全年完成情况</t>
  </si>
  <si>
    <t>依法依规履行街道的行政职能，及时处理各种临时性突发状况，保障街道年度的正常运转、免除因灾害，而可能发生的人员伤亡和财产损失。</t>
  </si>
  <si>
    <t>保障街道年度的正常运转和临时性突发状况的处理。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</si>
  <si>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</si>
  <si>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</si>
  <si>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</si>
  <si>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</si>
  <si>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</si>
  <si>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</si>
  <si>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</si>
  <si>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全年完成值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</si>
  <si>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</si>
  <si>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</si>
  <si>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</si>
  <si>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</si>
  <si>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</si>
  <si>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</si>
  <si>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</si>
  <si>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</si>
  <si>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</si>
  <si>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</si>
  <si>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</si>
  <si>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</si>
  <si>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%</t>
  </si>
  <si>
    <t>2022年因疫情原因，未达到100%</t>
  </si>
  <si>
    <t>加强绩效管理</t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</si>
  <si>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</si>
  <si>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</si>
  <si>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</si>
  <si>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</si>
  <si>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</si>
  <si>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</si>
  <si>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</si>
  <si>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100%%</t>
  </si>
  <si>
    <t>综合管理水平</t>
  </si>
  <si>
    <t>预算执行</t>
  </si>
  <si>
    <t>预算执行效率</t>
  </si>
  <si>
    <t>预算调整率</t>
  </si>
  <si>
    <t>&lt;=</t>
  </si>
  <si>
    <t>预算执行率</t>
  </si>
  <si>
    <t>管理效率</t>
  </si>
  <si>
    <t>预算收支管理</t>
  </si>
  <si>
    <t>预算收入管理规范性</t>
  </si>
  <si>
    <t>预算支出管理规范性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</si>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</sst>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9">
    <font>
      <sz val="10"/>
      <name val="Arial"/>
      <charset val="134"/>
    </font>
    <font>
      <sz val="10"/>
      <color rgb="FFFF0000"/>
      <name val="Arial"/>
      <charset val="134"/>
    </font>
    <font>
      <sz val="12"/>
      <name val="宋体"/>
      <charset val="134"/>
    </font>
    <font>
      <b/>
      <sz val="15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b/>
      <sz val="10"/>
      <color indexed="8"/>
      <name val="宋体"/>
      <charset val="134"/>
    </font>
    <font>
      <sz val="10"/>
      <color rgb="FFFF0000"/>
      <name val="宋体"/>
      <charset val="134"/>
    </font>
    <font>
      <b/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8" applyNumberFormat="0" applyAlignment="0" applyProtection="0">
      <alignment vertical="center"/>
    </xf>
    <xf numFmtId="0" fontId="19" fillId="4" borderId="29" applyNumberFormat="0" applyAlignment="0" applyProtection="0">
      <alignment vertical="center"/>
    </xf>
    <xf numFmtId="0" fontId="20" fillId="4" borderId="28" applyNumberFormat="0" applyAlignment="0" applyProtection="0">
      <alignment vertical="center"/>
    </xf>
    <xf numFmtId="0" fontId="21" fillId="5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5"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9" fontId="6" fillId="0" borderId="1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/>
    </xf>
    <xf numFmtId="9" fontId="5" fillId="0" borderId="3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 vertical="center"/>
    </xf>
    <xf numFmtId="0" fontId="7" fillId="0" borderId="0" xfId="0" applyFont="1" applyFill="1">
      <alignment vertical="center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/>
    </xf>
    <xf numFmtId="0" fontId="8" fillId="0" borderId="22" xfId="0" applyFont="1" applyFill="1" applyBorder="1" applyAlignment="1">
      <alignment horizontal="center"/>
    </xf>
    <xf numFmtId="0" fontId="8" fillId="0" borderId="23" xfId="0" applyFont="1" applyFill="1" applyBorder="1" applyAlignment="1">
      <alignment horizontal="center"/>
    </xf>
    <xf numFmtId="0" fontId="8" fillId="0" borderId="24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7"/>
  <sheetViews>
    <sheetView tabSelected="1" topLeftCell="A35" workbookViewId="0">
      <selection activeCell="B35" sqref="B35:J35"/>
    </sheetView>
  </sheetViews>
  <sheetFormatPr defaultColWidth="10.2857142857143" defaultRowHeight="12.75"/>
  <cols>
    <col min="1" max="1" width="5.71428571428571" style="2"/>
    <col min="2" max="2" width="5.28571428571429" style="2" customWidth="1"/>
    <col min="3" max="3" width="5.71428571428571" style="2"/>
    <col min="4" max="4" width="5.42857142857143" style="2"/>
    <col min="5" max="5" width="5.57142857142857" style="2"/>
    <col min="6" max="6" width="5.42857142857143" style="2"/>
    <col min="7" max="7" width="5.57142857142857" style="2"/>
    <col min="8" max="9" width="6.14285714285714" style="2"/>
    <col min="10" max="10" width="5.42857142857143" style="2"/>
    <col min="11" max="11" width="5.57142857142857" style="2" customWidth="1"/>
    <col min="12" max="15" width="8.71428571428571" style="2" customWidth="1"/>
    <col min="16" max="16" width="16.4285714285714" style="2" customWidth="1"/>
    <col min="17" max="17" width="12.7142857142857" style="2" customWidth="1"/>
    <col min="18" max="18" width="14.8571428571429" style="2"/>
    <col min="19" max="19" width="12.8571428571429" style="2"/>
    <col min="20" max="20" width="14.5714285714286" style="2"/>
    <col min="21" max="21" width="11.7142857142857" style="2"/>
    <col min="22" max="16384" width="10.2857142857143" style="2"/>
  </cols>
  <sheetData>
    <row r="1" ht="38.1" customHeight="1" spans="1:18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ht="15" customHeight="1" spans="1:18">
      <c r="A2" s="6" t="s">
        <v>1</v>
      </c>
      <c r="B2" s="7"/>
      <c r="C2" s="7"/>
      <c r="D2" s="8"/>
      <c r="E2" s="9" t="s">
        <v>2</v>
      </c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23"/>
    </row>
    <row r="3" ht="15" customHeight="1" spans="1:18">
      <c r="A3" s="6" t="s">
        <v>3</v>
      </c>
      <c r="B3" s="7"/>
      <c r="C3" s="7"/>
      <c r="D3" s="8"/>
      <c r="E3" s="9">
        <v>3151.72</v>
      </c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23"/>
    </row>
    <row r="4" ht="15" customHeight="1" spans="1:18">
      <c r="A4" s="6" t="s">
        <v>4</v>
      </c>
      <c r="B4" s="7"/>
      <c r="C4" s="7"/>
      <c r="D4" s="8"/>
      <c r="E4" s="9">
        <v>2302.09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23"/>
    </row>
    <row r="5" ht="15" customHeight="1" spans="1:18">
      <c r="A5" s="11" t="s">
        <v>5</v>
      </c>
      <c r="B5" s="6" t="s">
        <v>6</v>
      </c>
      <c r="C5" s="7"/>
      <c r="D5" s="7"/>
      <c r="E5" s="7"/>
      <c r="F5" s="7"/>
      <c r="G5" s="7"/>
      <c r="H5" s="7"/>
      <c r="I5" s="7"/>
      <c r="J5" s="8"/>
      <c r="K5" s="6" t="s">
        <v>7</v>
      </c>
      <c r="L5" s="8"/>
      <c r="M5" s="6" t="s">
        <v>8</v>
      </c>
      <c r="N5" s="8"/>
      <c r="O5" s="6" t="s">
        <v>9</v>
      </c>
      <c r="P5" s="8"/>
      <c r="Q5" s="31" t="s">
        <v>10</v>
      </c>
      <c r="R5" s="32" t="s">
        <v>11</v>
      </c>
    </row>
    <row r="6" ht="20.1" customHeight="1" spans="1:19">
      <c r="A6" s="12"/>
      <c r="B6" s="9" t="s">
        <v>12</v>
      </c>
      <c r="C6" s="10"/>
      <c r="D6" s="10"/>
      <c r="E6" s="10"/>
      <c r="F6" s="10"/>
      <c r="G6" s="10"/>
      <c r="H6" s="10"/>
      <c r="I6" s="10"/>
      <c r="J6" s="23"/>
      <c r="K6" s="24">
        <v>662.79</v>
      </c>
      <c r="L6" s="25"/>
      <c r="M6" s="24">
        <v>590.97</v>
      </c>
      <c r="N6" s="25"/>
      <c r="O6" s="26">
        <f>M6/K6</f>
        <v>0.891639885936722</v>
      </c>
      <c r="P6" s="27"/>
      <c r="Q6" s="33">
        <f>40/53</f>
        <v>0.754716981132076</v>
      </c>
      <c r="R6" s="33">
        <f>40/53</f>
        <v>0.754716981132076</v>
      </c>
      <c r="S6" s="34"/>
    </row>
    <row r="7" ht="20.1" customHeight="1" spans="1:19">
      <c r="A7" s="12"/>
      <c r="B7" s="9" t="s">
        <v>13</v>
      </c>
      <c r="C7" s="10"/>
      <c r="D7" s="10"/>
      <c r="E7" s="10"/>
      <c r="F7" s="10"/>
      <c r="G7" s="10"/>
      <c r="H7" s="10"/>
      <c r="I7" s="10"/>
      <c r="J7" s="23"/>
      <c r="K7" s="9">
        <v>57.15</v>
      </c>
      <c r="L7" s="23"/>
      <c r="M7" s="9">
        <v>78.54</v>
      </c>
      <c r="N7" s="23"/>
      <c r="O7" s="26">
        <f>M7/K7</f>
        <v>1.3742782152231</v>
      </c>
      <c r="P7" s="27"/>
      <c r="Q7" s="33">
        <f t="shared" ref="Q7:Q58" si="0">40/53</f>
        <v>0.754716981132076</v>
      </c>
      <c r="R7" s="33">
        <f t="shared" ref="R6:R58" si="1">40/53</f>
        <v>0.754716981132076</v>
      </c>
      <c r="S7" s="34"/>
    </row>
    <row r="8" s="1" customFormat="1" ht="20.1" customHeight="1" spans="1:19">
      <c r="A8" s="12"/>
      <c r="B8" s="9" t="s">
        <v>14</v>
      </c>
      <c r="C8" s="10"/>
      <c r="D8" s="10"/>
      <c r="E8" s="10"/>
      <c r="F8" s="10"/>
      <c r="G8" s="10"/>
      <c r="H8" s="10"/>
      <c r="I8" s="10"/>
      <c r="J8" s="23"/>
      <c r="K8" s="9">
        <v>2.1</v>
      </c>
      <c r="L8" s="23"/>
      <c r="M8" s="9">
        <v>1.9</v>
      </c>
      <c r="N8" s="23"/>
      <c r="O8" s="26">
        <f>M8/K8</f>
        <v>0.904761904761905</v>
      </c>
      <c r="P8" s="27"/>
      <c r="Q8" s="33">
        <f t="shared" si="0"/>
        <v>0.754716981132076</v>
      </c>
      <c r="R8" s="33">
        <f t="shared" si="1"/>
        <v>0.754716981132076</v>
      </c>
      <c r="S8" s="34"/>
    </row>
    <row r="9" s="1" customFormat="1" ht="20.1" customHeight="1" spans="1:19">
      <c r="A9" s="12"/>
      <c r="B9" s="9" t="s">
        <v>15</v>
      </c>
      <c r="C9" s="10"/>
      <c r="D9" s="10"/>
      <c r="E9" s="10"/>
      <c r="F9" s="10"/>
      <c r="G9" s="10"/>
      <c r="H9" s="10"/>
      <c r="I9" s="10"/>
      <c r="J9" s="23"/>
      <c r="K9" s="9">
        <v>4.5</v>
      </c>
      <c r="L9" s="23"/>
      <c r="M9" s="9">
        <v>4.45719</v>
      </c>
      <c r="N9" s="23"/>
      <c r="O9" s="26">
        <f>M9/K9</f>
        <v>0.990486666666667</v>
      </c>
      <c r="P9" s="27"/>
      <c r="Q9" s="33">
        <f t="shared" si="0"/>
        <v>0.754716981132076</v>
      </c>
      <c r="R9" s="33">
        <f t="shared" si="1"/>
        <v>0.754716981132076</v>
      </c>
      <c r="S9" s="34"/>
    </row>
    <row r="10" s="1" customFormat="1" ht="20.1" customHeight="1" spans="1:19">
      <c r="A10" s="12"/>
      <c r="B10" s="9" t="s">
        <v>16</v>
      </c>
      <c r="C10" s="10"/>
      <c r="D10" s="10"/>
      <c r="E10" s="10"/>
      <c r="F10" s="10"/>
      <c r="G10" s="10"/>
      <c r="H10" s="10"/>
      <c r="I10" s="10"/>
      <c r="J10" s="23"/>
      <c r="K10" s="9">
        <v>16.2</v>
      </c>
      <c r="L10" s="23"/>
      <c r="M10" s="9">
        <v>16.2</v>
      </c>
      <c r="N10" s="23"/>
      <c r="O10" s="26">
        <f t="shared" ref="O9:O58" si="2">M10/K10</f>
        <v>1</v>
      </c>
      <c r="P10" s="27"/>
      <c r="Q10" s="33">
        <f t="shared" si="0"/>
        <v>0.754716981132076</v>
      </c>
      <c r="R10" s="33">
        <f t="shared" si="1"/>
        <v>0.754716981132076</v>
      </c>
      <c r="S10" s="34"/>
    </row>
    <row r="11" s="1" customFormat="1" ht="20.1" customHeight="1" spans="1:19">
      <c r="A11" s="12"/>
      <c r="B11" s="9" t="s">
        <v>17</v>
      </c>
      <c r="C11" s="10"/>
      <c r="D11" s="10"/>
      <c r="E11" s="10"/>
      <c r="F11" s="10"/>
      <c r="G11" s="10"/>
      <c r="H11" s="10"/>
      <c r="I11" s="10"/>
      <c r="J11" s="23"/>
      <c r="K11" s="9">
        <v>150</v>
      </c>
      <c r="L11" s="23"/>
      <c r="M11" s="9">
        <f>13.788754+50+66.498311</f>
        <v>130.287065</v>
      </c>
      <c r="N11" s="23"/>
      <c r="O11" s="26">
        <f t="shared" si="2"/>
        <v>0.868580433333333</v>
      </c>
      <c r="P11" s="27"/>
      <c r="Q11" s="33">
        <f t="shared" si="0"/>
        <v>0.754716981132076</v>
      </c>
      <c r="R11" s="33">
        <f t="shared" si="1"/>
        <v>0.754716981132076</v>
      </c>
      <c r="S11" s="34"/>
    </row>
    <row r="12" s="2" customFormat="1" ht="20.1" customHeight="1" spans="1:19">
      <c r="A12" s="12"/>
      <c r="B12" s="9" t="s">
        <v>18</v>
      </c>
      <c r="C12" s="10"/>
      <c r="D12" s="10"/>
      <c r="E12" s="10"/>
      <c r="F12" s="10"/>
      <c r="G12" s="10"/>
      <c r="H12" s="10"/>
      <c r="I12" s="10"/>
      <c r="J12" s="23"/>
      <c r="K12" s="9">
        <v>164</v>
      </c>
      <c r="L12" s="23"/>
      <c r="M12" s="9">
        <v>164</v>
      </c>
      <c r="N12" s="23"/>
      <c r="O12" s="26">
        <f t="shared" si="2"/>
        <v>1</v>
      </c>
      <c r="P12" s="27"/>
      <c r="Q12" s="33">
        <f t="shared" si="0"/>
        <v>0.754716981132076</v>
      </c>
      <c r="R12" s="33">
        <f t="shared" si="1"/>
        <v>0.754716981132076</v>
      </c>
      <c r="S12" s="34"/>
    </row>
    <row r="13" s="1" customFormat="1" ht="20.1" customHeight="1" spans="1:19">
      <c r="A13" s="12"/>
      <c r="B13" s="9" t="s">
        <v>19</v>
      </c>
      <c r="C13" s="10"/>
      <c r="D13" s="10"/>
      <c r="E13" s="10"/>
      <c r="F13" s="10"/>
      <c r="G13" s="10"/>
      <c r="H13" s="10"/>
      <c r="I13" s="10"/>
      <c r="J13" s="23"/>
      <c r="K13" s="9">
        <v>100</v>
      </c>
      <c r="L13" s="23"/>
      <c r="M13" s="9">
        <v>99.52465</v>
      </c>
      <c r="N13" s="23"/>
      <c r="O13" s="26">
        <f t="shared" si="2"/>
        <v>0.9952465</v>
      </c>
      <c r="P13" s="27"/>
      <c r="Q13" s="33">
        <f t="shared" si="0"/>
        <v>0.754716981132076</v>
      </c>
      <c r="R13" s="33">
        <f t="shared" si="1"/>
        <v>0.754716981132076</v>
      </c>
      <c r="S13" s="34"/>
    </row>
    <row r="14" s="1" customFormat="1" ht="20.1" customHeight="1" spans="1:19">
      <c r="A14" s="12"/>
      <c r="B14" s="9" t="s">
        <v>20</v>
      </c>
      <c r="C14" s="10"/>
      <c r="D14" s="10"/>
      <c r="E14" s="10"/>
      <c r="F14" s="10"/>
      <c r="G14" s="10"/>
      <c r="H14" s="10"/>
      <c r="I14" s="10"/>
      <c r="J14" s="23"/>
      <c r="K14" s="9">
        <f>14.391+657.809</f>
        <v>672.2</v>
      </c>
      <c r="L14" s="23"/>
      <c r="M14" s="9">
        <f>14.391+458.157295</f>
        <v>472.548295</v>
      </c>
      <c r="N14" s="23"/>
      <c r="O14" s="26">
        <f t="shared" si="2"/>
        <v>0.702987645046117</v>
      </c>
      <c r="P14" s="27"/>
      <c r="Q14" s="33">
        <f t="shared" si="0"/>
        <v>0.754716981132076</v>
      </c>
      <c r="R14" s="33">
        <f t="shared" si="1"/>
        <v>0.754716981132076</v>
      </c>
      <c r="S14" s="34"/>
    </row>
    <row r="15" s="1" customFormat="1" ht="20.1" customHeight="1" spans="1:19">
      <c r="A15" s="12"/>
      <c r="B15" s="9" t="s">
        <v>21</v>
      </c>
      <c r="C15" s="10"/>
      <c r="D15" s="10"/>
      <c r="E15" s="10"/>
      <c r="F15" s="10"/>
      <c r="G15" s="10"/>
      <c r="H15" s="10"/>
      <c r="I15" s="10"/>
      <c r="J15" s="23"/>
      <c r="K15" s="9">
        <v>5</v>
      </c>
      <c r="L15" s="23"/>
      <c r="M15" s="9">
        <v>4.936994</v>
      </c>
      <c r="N15" s="23"/>
      <c r="O15" s="26">
        <f t="shared" si="2"/>
        <v>0.9873988</v>
      </c>
      <c r="P15" s="27"/>
      <c r="Q15" s="33">
        <f t="shared" si="0"/>
        <v>0.754716981132076</v>
      </c>
      <c r="R15" s="33">
        <f t="shared" si="1"/>
        <v>0.754716981132076</v>
      </c>
      <c r="S15" s="34"/>
    </row>
    <row r="16" s="1" customFormat="1" ht="20.1" customHeight="1" spans="1:19">
      <c r="A16" s="12"/>
      <c r="B16" s="9" t="s">
        <v>22</v>
      </c>
      <c r="C16" s="10"/>
      <c r="D16" s="10"/>
      <c r="E16" s="10"/>
      <c r="F16" s="10"/>
      <c r="G16" s="10"/>
      <c r="H16" s="10"/>
      <c r="I16" s="10"/>
      <c r="J16" s="23"/>
      <c r="K16" s="9">
        <v>5</v>
      </c>
      <c r="L16" s="23"/>
      <c r="M16" s="9">
        <v>2.94352</v>
      </c>
      <c r="N16" s="23"/>
      <c r="O16" s="26">
        <f t="shared" si="2"/>
        <v>0.588704</v>
      </c>
      <c r="P16" s="27"/>
      <c r="Q16" s="33">
        <f t="shared" si="0"/>
        <v>0.754716981132076</v>
      </c>
      <c r="R16" s="33">
        <f t="shared" si="1"/>
        <v>0.754716981132076</v>
      </c>
      <c r="S16" s="34"/>
    </row>
    <row r="17" s="1" customFormat="1" ht="20.1" customHeight="1" spans="1:19">
      <c r="A17" s="12"/>
      <c r="B17" s="9" t="s">
        <v>23</v>
      </c>
      <c r="C17" s="10"/>
      <c r="D17" s="10"/>
      <c r="E17" s="10"/>
      <c r="F17" s="10"/>
      <c r="G17" s="10"/>
      <c r="H17" s="10"/>
      <c r="I17" s="10"/>
      <c r="J17" s="23"/>
      <c r="K17" s="9">
        <v>3.5</v>
      </c>
      <c r="L17" s="23"/>
      <c r="M17" s="9">
        <v>0.939981</v>
      </c>
      <c r="N17" s="23"/>
      <c r="O17" s="26">
        <f t="shared" si="2"/>
        <v>0.268566</v>
      </c>
      <c r="P17" s="27"/>
      <c r="Q17" s="33">
        <f t="shared" si="0"/>
        <v>0.754716981132076</v>
      </c>
      <c r="R17" s="33">
        <f t="shared" si="1"/>
        <v>0.754716981132076</v>
      </c>
      <c r="S17" s="34"/>
    </row>
    <row r="18" s="1" customFormat="1" ht="20.1" customHeight="1" spans="1:19">
      <c r="A18" s="12"/>
      <c r="B18" s="9" t="s">
        <v>24</v>
      </c>
      <c r="C18" s="10"/>
      <c r="D18" s="10"/>
      <c r="E18" s="10"/>
      <c r="F18" s="10"/>
      <c r="G18" s="10"/>
      <c r="H18" s="10"/>
      <c r="I18" s="10"/>
      <c r="J18" s="23"/>
      <c r="K18" s="9">
        <v>32.4</v>
      </c>
      <c r="L18" s="23"/>
      <c r="M18" s="9">
        <v>31.31</v>
      </c>
      <c r="N18" s="23"/>
      <c r="O18" s="26">
        <f t="shared" si="2"/>
        <v>0.966358024691358</v>
      </c>
      <c r="P18" s="27"/>
      <c r="Q18" s="33">
        <f t="shared" si="0"/>
        <v>0.754716981132076</v>
      </c>
      <c r="R18" s="33">
        <f t="shared" si="1"/>
        <v>0.754716981132076</v>
      </c>
      <c r="S18" s="34"/>
    </row>
    <row r="19" s="1" customFormat="1" ht="20.1" customHeight="1" spans="1:19">
      <c r="A19" s="12"/>
      <c r="B19" s="9" t="s">
        <v>25</v>
      </c>
      <c r="C19" s="10"/>
      <c r="D19" s="10"/>
      <c r="E19" s="10"/>
      <c r="F19" s="10"/>
      <c r="G19" s="10"/>
      <c r="H19" s="10"/>
      <c r="I19" s="10"/>
      <c r="J19" s="23"/>
      <c r="K19" s="9">
        <v>3</v>
      </c>
      <c r="L19" s="23"/>
      <c r="M19" s="9">
        <v>1.696294</v>
      </c>
      <c r="N19" s="23"/>
      <c r="O19" s="26">
        <f t="shared" si="2"/>
        <v>0.565431333333333</v>
      </c>
      <c r="P19" s="27"/>
      <c r="Q19" s="33">
        <f t="shared" si="0"/>
        <v>0.754716981132076</v>
      </c>
      <c r="R19" s="33">
        <f t="shared" si="1"/>
        <v>0.754716981132076</v>
      </c>
      <c r="S19" s="34"/>
    </row>
    <row r="20" s="1" customFormat="1" ht="20.1" customHeight="1" spans="1:19">
      <c r="A20" s="12"/>
      <c r="B20" s="9" t="s">
        <v>26</v>
      </c>
      <c r="C20" s="10"/>
      <c r="D20" s="10"/>
      <c r="E20" s="10"/>
      <c r="F20" s="10"/>
      <c r="G20" s="10"/>
      <c r="H20" s="10"/>
      <c r="I20" s="10"/>
      <c r="J20" s="23"/>
      <c r="K20" s="9">
        <v>2</v>
      </c>
      <c r="L20" s="23"/>
      <c r="M20" s="9">
        <v>0.93551</v>
      </c>
      <c r="N20" s="23"/>
      <c r="O20" s="26">
        <f t="shared" si="2"/>
        <v>0.467755</v>
      </c>
      <c r="P20" s="27"/>
      <c r="Q20" s="33">
        <f t="shared" si="0"/>
        <v>0.754716981132076</v>
      </c>
      <c r="R20" s="33">
        <f t="shared" si="1"/>
        <v>0.754716981132076</v>
      </c>
      <c r="S20" s="34"/>
    </row>
    <row r="21" s="1" customFormat="1" ht="20.1" customHeight="1" spans="1:19">
      <c r="A21" s="12"/>
      <c r="B21" s="9" t="s">
        <v>27</v>
      </c>
      <c r="C21" s="10"/>
      <c r="D21" s="10"/>
      <c r="E21" s="10"/>
      <c r="F21" s="10"/>
      <c r="G21" s="10"/>
      <c r="H21" s="10"/>
      <c r="I21" s="10"/>
      <c r="J21" s="23"/>
      <c r="K21" s="9">
        <v>6</v>
      </c>
      <c r="L21" s="23"/>
      <c r="M21" s="9">
        <v>5.86266</v>
      </c>
      <c r="N21" s="23"/>
      <c r="O21" s="26">
        <f t="shared" si="2"/>
        <v>0.97711</v>
      </c>
      <c r="P21" s="27"/>
      <c r="Q21" s="33">
        <f t="shared" si="0"/>
        <v>0.754716981132076</v>
      </c>
      <c r="R21" s="33">
        <f t="shared" si="1"/>
        <v>0.754716981132076</v>
      </c>
      <c r="S21" s="34"/>
    </row>
    <row r="22" s="1" customFormat="1" ht="20.1" customHeight="1" spans="1:19">
      <c r="A22" s="12"/>
      <c r="B22" s="9" t="s">
        <v>28</v>
      </c>
      <c r="C22" s="10"/>
      <c r="D22" s="10"/>
      <c r="E22" s="10"/>
      <c r="F22" s="10"/>
      <c r="G22" s="10"/>
      <c r="H22" s="10"/>
      <c r="I22" s="10"/>
      <c r="J22" s="23"/>
      <c r="K22" s="9">
        <v>2</v>
      </c>
      <c r="L22" s="23"/>
      <c r="M22" s="9">
        <v>2</v>
      </c>
      <c r="N22" s="23"/>
      <c r="O22" s="26">
        <f t="shared" si="2"/>
        <v>1</v>
      </c>
      <c r="P22" s="27"/>
      <c r="Q22" s="33">
        <f t="shared" si="0"/>
        <v>0.754716981132076</v>
      </c>
      <c r="R22" s="33">
        <f t="shared" si="1"/>
        <v>0.754716981132076</v>
      </c>
      <c r="S22" s="34"/>
    </row>
    <row r="23" s="1" customFormat="1" ht="20.1" customHeight="1" spans="1:19">
      <c r="A23" s="12"/>
      <c r="B23" s="9" t="s">
        <v>29</v>
      </c>
      <c r="C23" s="10"/>
      <c r="D23" s="10"/>
      <c r="E23" s="10"/>
      <c r="F23" s="10"/>
      <c r="G23" s="10"/>
      <c r="H23" s="10"/>
      <c r="I23" s="10"/>
      <c r="J23" s="23"/>
      <c r="K23" s="9">
        <v>3</v>
      </c>
      <c r="L23" s="23"/>
      <c r="M23" s="9">
        <v>2.89061</v>
      </c>
      <c r="N23" s="23"/>
      <c r="O23" s="26">
        <f t="shared" si="2"/>
        <v>0.963536666666667</v>
      </c>
      <c r="P23" s="27"/>
      <c r="Q23" s="33">
        <f t="shared" si="0"/>
        <v>0.754716981132076</v>
      </c>
      <c r="R23" s="33">
        <f t="shared" si="1"/>
        <v>0.754716981132076</v>
      </c>
      <c r="S23" s="34"/>
    </row>
    <row r="24" s="1" customFormat="1" ht="20.1" customHeight="1" spans="1:19">
      <c r="A24" s="12"/>
      <c r="B24" s="9" t="s">
        <v>30</v>
      </c>
      <c r="C24" s="10"/>
      <c r="D24" s="10"/>
      <c r="E24" s="10"/>
      <c r="F24" s="10"/>
      <c r="G24" s="10"/>
      <c r="H24" s="10"/>
      <c r="I24" s="10"/>
      <c r="J24" s="23"/>
      <c r="K24" s="9">
        <v>2</v>
      </c>
      <c r="L24" s="23"/>
      <c r="M24" s="9">
        <v>1.9823</v>
      </c>
      <c r="N24" s="23"/>
      <c r="O24" s="26">
        <f t="shared" si="2"/>
        <v>0.99115</v>
      </c>
      <c r="P24" s="27"/>
      <c r="Q24" s="33">
        <f t="shared" si="0"/>
        <v>0.754716981132076</v>
      </c>
      <c r="R24" s="33">
        <f t="shared" si="1"/>
        <v>0.754716981132076</v>
      </c>
      <c r="S24" s="34"/>
    </row>
    <row r="25" s="1" customFormat="1" ht="20.1" customHeight="1" spans="1:19">
      <c r="A25" s="12"/>
      <c r="B25" s="9" t="s">
        <v>31</v>
      </c>
      <c r="C25" s="10"/>
      <c r="D25" s="10"/>
      <c r="E25" s="10"/>
      <c r="F25" s="10"/>
      <c r="G25" s="10"/>
      <c r="H25" s="10"/>
      <c r="I25" s="10"/>
      <c r="J25" s="23"/>
      <c r="K25" s="9">
        <v>3</v>
      </c>
      <c r="L25" s="23"/>
      <c r="M25" s="9">
        <v>0.2293</v>
      </c>
      <c r="N25" s="23"/>
      <c r="O25" s="26">
        <f t="shared" si="2"/>
        <v>0.0764333333333333</v>
      </c>
      <c r="P25" s="27"/>
      <c r="Q25" s="33">
        <f t="shared" si="0"/>
        <v>0.754716981132076</v>
      </c>
      <c r="R25" s="33">
        <f t="shared" si="1"/>
        <v>0.754716981132076</v>
      </c>
      <c r="S25" s="34"/>
    </row>
    <row r="26" s="1" customFormat="1" ht="20.1" customHeight="1" spans="1:19">
      <c r="A26" s="12"/>
      <c r="B26" s="9" t="s">
        <v>32</v>
      </c>
      <c r="C26" s="10"/>
      <c r="D26" s="10"/>
      <c r="E26" s="10"/>
      <c r="F26" s="10"/>
      <c r="G26" s="10"/>
      <c r="H26" s="10"/>
      <c r="I26" s="10"/>
      <c r="J26" s="23"/>
      <c r="K26" s="9">
        <v>5.5</v>
      </c>
      <c r="L26" s="23"/>
      <c r="M26" s="9">
        <v>5.47944</v>
      </c>
      <c r="N26" s="23"/>
      <c r="O26" s="26">
        <f t="shared" si="2"/>
        <v>0.996261818181818</v>
      </c>
      <c r="P26" s="27"/>
      <c r="Q26" s="33">
        <f t="shared" si="0"/>
        <v>0.754716981132076</v>
      </c>
      <c r="R26" s="33">
        <f t="shared" si="1"/>
        <v>0.754716981132076</v>
      </c>
      <c r="S26" s="34"/>
    </row>
    <row r="27" s="1" customFormat="1" ht="20.1" customHeight="1" spans="1:19">
      <c r="A27" s="12"/>
      <c r="B27" s="9" t="s">
        <v>33</v>
      </c>
      <c r="C27" s="10"/>
      <c r="D27" s="10"/>
      <c r="E27" s="10"/>
      <c r="F27" s="10"/>
      <c r="G27" s="10"/>
      <c r="H27" s="10"/>
      <c r="I27" s="10"/>
      <c r="J27" s="23"/>
      <c r="K27" s="9">
        <v>2</v>
      </c>
      <c r="L27" s="23"/>
      <c r="M27" s="9">
        <v>2</v>
      </c>
      <c r="N27" s="23"/>
      <c r="O27" s="26">
        <f t="shared" si="2"/>
        <v>1</v>
      </c>
      <c r="P27" s="27"/>
      <c r="Q27" s="33">
        <f t="shared" si="0"/>
        <v>0.754716981132076</v>
      </c>
      <c r="R27" s="33">
        <f t="shared" si="1"/>
        <v>0.754716981132076</v>
      </c>
      <c r="S27" s="34"/>
    </row>
    <row r="28" s="2" customFormat="1" ht="20.1" customHeight="1" spans="1:19">
      <c r="A28" s="12"/>
      <c r="B28" s="9" t="s">
        <v>34</v>
      </c>
      <c r="C28" s="10"/>
      <c r="D28" s="10"/>
      <c r="E28" s="10"/>
      <c r="F28" s="10"/>
      <c r="G28" s="10"/>
      <c r="H28" s="10"/>
      <c r="I28" s="10"/>
      <c r="J28" s="23"/>
      <c r="K28" s="9">
        <v>7.02</v>
      </c>
      <c r="L28" s="23"/>
      <c r="M28" s="9">
        <v>6.506</v>
      </c>
      <c r="N28" s="23"/>
      <c r="O28" s="26">
        <f t="shared" si="2"/>
        <v>0.926780626780627</v>
      </c>
      <c r="P28" s="27"/>
      <c r="Q28" s="33">
        <f t="shared" si="0"/>
        <v>0.754716981132076</v>
      </c>
      <c r="R28" s="33">
        <f t="shared" si="1"/>
        <v>0.754716981132076</v>
      </c>
      <c r="S28" s="34"/>
    </row>
    <row r="29" s="1" customFormat="1" ht="20.1" customHeight="1" spans="1:19">
      <c r="A29" s="12"/>
      <c r="B29" s="9" t="s">
        <v>35</v>
      </c>
      <c r="C29" s="10"/>
      <c r="D29" s="10"/>
      <c r="E29" s="10"/>
      <c r="F29" s="10"/>
      <c r="G29" s="10"/>
      <c r="H29" s="10"/>
      <c r="I29" s="10"/>
      <c r="J29" s="23"/>
      <c r="K29" s="9">
        <v>25.5</v>
      </c>
      <c r="L29" s="23"/>
      <c r="M29" s="9">
        <v>22.083498</v>
      </c>
      <c r="N29" s="23"/>
      <c r="O29" s="26">
        <f t="shared" si="2"/>
        <v>0.866019529411765</v>
      </c>
      <c r="P29" s="27"/>
      <c r="Q29" s="33">
        <f t="shared" si="0"/>
        <v>0.754716981132076</v>
      </c>
      <c r="R29" s="33">
        <f t="shared" si="1"/>
        <v>0.754716981132076</v>
      </c>
      <c r="S29" s="34"/>
    </row>
    <row r="30" s="2" customFormat="1" ht="20.1" customHeight="1" spans="1:19">
      <c r="A30" s="12"/>
      <c r="B30" s="9" t="s">
        <v>36</v>
      </c>
      <c r="C30" s="10"/>
      <c r="D30" s="10"/>
      <c r="E30" s="10"/>
      <c r="F30" s="10"/>
      <c r="G30" s="10"/>
      <c r="H30" s="10"/>
      <c r="I30" s="10"/>
      <c r="J30" s="23"/>
      <c r="K30" s="9">
        <v>0.1</v>
      </c>
      <c r="L30" s="23"/>
      <c r="M30" s="9">
        <v>0.0985</v>
      </c>
      <c r="N30" s="23"/>
      <c r="O30" s="26">
        <f t="shared" si="2"/>
        <v>0.985</v>
      </c>
      <c r="P30" s="27"/>
      <c r="Q30" s="33">
        <f t="shared" si="0"/>
        <v>0.754716981132076</v>
      </c>
      <c r="R30" s="33">
        <f t="shared" si="1"/>
        <v>0.754716981132076</v>
      </c>
      <c r="S30" s="34"/>
    </row>
    <row r="31" s="1" customFormat="1" ht="20.1" customHeight="1" spans="1:19">
      <c r="A31" s="12"/>
      <c r="B31" s="9" t="s">
        <v>37</v>
      </c>
      <c r="C31" s="10"/>
      <c r="D31" s="10"/>
      <c r="E31" s="10"/>
      <c r="F31" s="10"/>
      <c r="G31" s="10"/>
      <c r="H31" s="10"/>
      <c r="I31" s="10"/>
      <c r="J31" s="23"/>
      <c r="K31" s="9">
        <v>3</v>
      </c>
      <c r="L31" s="23"/>
      <c r="M31" s="9">
        <v>0.145</v>
      </c>
      <c r="N31" s="23"/>
      <c r="O31" s="26">
        <f t="shared" si="2"/>
        <v>0.0483333333333333</v>
      </c>
      <c r="P31" s="27"/>
      <c r="Q31" s="33">
        <f t="shared" si="0"/>
        <v>0.754716981132076</v>
      </c>
      <c r="R31" s="33">
        <f t="shared" si="1"/>
        <v>0.754716981132076</v>
      </c>
      <c r="S31" s="34"/>
    </row>
    <row r="32" s="1" customFormat="1" ht="20.1" customHeight="1" spans="1:19">
      <c r="A32" s="12"/>
      <c r="B32" s="9" t="s">
        <v>38</v>
      </c>
      <c r="C32" s="10"/>
      <c r="D32" s="10"/>
      <c r="E32" s="10"/>
      <c r="F32" s="10"/>
      <c r="G32" s="10"/>
      <c r="H32" s="10"/>
      <c r="I32" s="10"/>
      <c r="J32" s="23"/>
      <c r="K32" s="9">
        <v>9</v>
      </c>
      <c r="L32" s="23"/>
      <c r="M32" s="9">
        <v>5.347912</v>
      </c>
      <c r="N32" s="23"/>
      <c r="O32" s="26">
        <f t="shared" si="2"/>
        <v>0.594212444444444</v>
      </c>
      <c r="P32" s="27"/>
      <c r="Q32" s="33">
        <f t="shared" si="0"/>
        <v>0.754716981132076</v>
      </c>
      <c r="R32" s="33">
        <f t="shared" si="1"/>
        <v>0.754716981132076</v>
      </c>
      <c r="S32" s="34"/>
    </row>
    <row r="33" s="2" customFormat="1" ht="20.1" customHeight="1" spans="1:19">
      <c r="A33" s="12"/>
      <c r="B33" s="9" t="s">
        <v>39</v>
      </c>
      <c r="C33" s="10"/>
      <c r="D33" s="10"/>
      <c r="E33" s="10"/>
      <c r="F33" s="10"/>
      <c r="G33" s="10"/>
      <c r="H33" s="10"/>
      <c r="I33" s="10"/>
      <c r="J33" s="23"/>
      <c r="K33" s="9">
        <v>27.5</v>
      </c>
      <c r="L33" s="23"/>
      <c r="M33" s="9">
        <v>27.209281</v>
      </c>
      <c r="N33" s="23"/>
      <c r="O33" s="26">
        <f t="shared" si="2"/>
        <v>0.9894284</v>
      </c>
      <c r="P33" s="27"/>
      <c r="Q33" s="33">
        <f t="shared" si="0"/>
        <v>0.754716981132076</v>
      </c>
      <c r="R33" s="33">
        <f t="shared" si="1"/>
        <v>0.754716981132076</v>
      </c>
      <c r="S33" s="34"/>
    </row>
    <row r="34" s="2" customFormat="1" ht="20.1" customHeight="1" spans="1:19">
      <c r="A34" s="12"/>
      <c r="B34" s="9" t="s">
        <v>40</v>
      </c>
      <c r="C34" s="10"/>
      <c r="D34" s="10"/>
      <c r="E34" s="10"/>
      <c r="F34" s="10"/>
      <c r="G34" s="10"/>
      <c r="H34" s="10"/>
      <c r="I34" s="10"/>
      <c r="J34" s="23"/>
      <c r="K34" s="9">
        <v>30</v>
      </c>
      <c r="L34" s="23"/>
      <c r="M34" s="9">
        <v>30</v>
      </c>
      <c r="N34" s="23"/>
      <c r="O34" s="26">
        <f t="shared" si="2"/>
        <v>1</v>
      </c>
      <c r="P34" s="27"/>
      <c r="Q34" s="33">
        <f t="shared" si="0"/>
        <v>0.754716981132076</v>
      </c>
      <c r="R34" s="33">
        <f t="shared" si="1"/>
        <v>0.754716981132076</v>
      </c>
      <c r="S34" s="34"/>
    </row>
    <row r="35" s="1" customFormat="1" ht="20.1" customHeight="1" spans="1:19">
      <c r="A35" s="12"/>
      <c r="B35" s="9" t="s">
        <v>41</v>
      </c>
      <c r="C35" s="10"/>
      <c r="D35" s="10"/>
      <c r="E35" s="10"/>
      <c r="F35" s="10"/>
      <c r="G35" s="10"/>
      <c r="H35" s="10"/>
      <c r="I35" s="10"/>
      <c r="J35" s="23"/>
      <c r="K35" s="9">
        <v>55</v>
      </c>
      <c r="L35" s="23"/>
      <c r="M35" s="28">
        <v>27.483</v>
      </c>
      <c r="N35" s="23"/>
      <c r="O35" s="26">
        <f t="shared" si="2"/>
        <v>0.499690909090909</v>
      </c>
      <c r="P35" s="27"/>
      <c r="Q35" s="33">
        <f t="shared" si="0"/>
        <v>0.754716981132076</v>
      </c>
      <c r="R35" s="33">
        <f t="shared" si="1"/>
        <v>0.754716981132076</v>
      </c>
      <c r="S35" s="34"/>
    </row>
    <row r="36" s="1" customFormat="1" ht="20.1" customHeight="1" spans="1:19">
      <c r="A36" s="12"/>
      <c r="B36" s="9" t="s">
        <v>42</v>
      </c>
      <c r="C36" s="10"/>
      <c r="D36" s="10"/>
      <c r="E36" s="10"/>
      <c r="F36" s="10"/>
      <c r="G36" s="10"/>
      <c r="H36" s="10"/>
      <c r="I36" s="10"/>
      <c r="J36" s="23"/>
      <c r="K36" s="9">
        <v>80</v>
      </c>
      <c r="L36" s="23"/>
      <c r="M36" s="9">
        <v>39.999584</v>
      </c>
      <c r="N36" s="23"/>
      <c r="O36" s="26">
        <f t="shared" si="2"/>
        <v>0.4999948</v>
      </c>
      <c r="P36" s="27"/>
      <c r="Q36" s="33">
        <f t="shared" si="0"/>
        <v>0.754716981132076</v>
      </c>
      <c r="R36" s="33">
        <f t="shared" si="1"/>
        <v>0.754716981132076</v>
      </c>
      <c r="S36" s="34"/>
    </row>
    <row r="37" s="1" customFormat="1" ht="20.1" customHeight="1" spans="1:19">
      <c r="A37" s="12"/>
      <c r="B37" s="9" t="s">
        <v>43</v>
      </c>
      <c r="C37" s="10"/>
      <c r="D37" s="10"/>
      <c r="E37" s="10"/>
      <c r="F37" s="10"/>
      <c r="G37" s="10"/>
      <c r="H37" s="10"/>
      <c r="I37" s="10"/>
      <c r="J37" s="23"/>
      <c r="K37" s="9">
        <v>30</v>
      </c>
      <c r="L37" s="23"/>
      <c r="M37" s="9">
        <v>19</v>
      </c>
      <c r="N37" s="23"/>
      <c r="O37" s="26">
        <f t="shared" si="2"/>
        <v>0.633333333333333</v>
      </c>
      <c r="P37" s="27"/>
      <c r="Q37" s="33">
        <f t="shared" si="0"/>
        <v>0.754716981132076</v>
      </c>
      <c r="R37" s="33">
        <f t="shared" si="1"/>
        <v>0.754716981132076</v>
      </c>
      <c r="S37" s="34"/>
    </row>
    <row r="38" s="2" customFormat="1" ht="20.1" customHeight="1" spans="1:19">
      <c r="A38" s="12"/>
      <c r="B38" s="9" t="s">
        <v>44</v>
      </c>
      <c r="C38" s="10"/>
      <c r="D38" s="10"/>
      <c r="E38" s="10"/>
      <c r="F38" s="10"/>
      <c r="G38" s="10"/>
      <c r="H38" s="10"/>
      <c r="I38" s="10"/>
      <c r="J38" s="23"/>
      <c r="K38" s="9">
        <v>58.42</v>
      </c>
      <c r="L38" s="23"/>
      <c r="M38" s="9">
        <v>58.42</v>
      </c>
      <c r="N38" s="23"/>
      <c r="O38" s="26">
        <f t="shared" si="2"/>
        <v>1</v>
      </c>
      <c r="P38" s="27"/>
      <c r="Q38" s="33">
        <f t="shared" si="0"/>
        <v>0.754716981132076</v>
      </c>
      <c r="R38" s="33">
        <f t="shared" si="1"/>
        <v>0.754716981132076</v>
      </c>
      <c r="S38" s="34"/>
    </row>
    <row r="39" s="1" customFormat="1" ht="20.1" customHeight="1" spans="1:19">
      <c r="A39" s="12"/>
      <c r="B39" s="9" t="s">
        <v>45</v>
      </c>
      <c r="C39" s="10"/>
      <c r="D39" s="10"/>
      <c r="E39" s="10"/>
      <c r="F39" s="10"/>
      <c r="G39" s="10"/>
      <c r="H39" s="10"/>
      <c r="I39" s="10"/>
      <c r="J39" s="23"/>
      <c r="K39" s="9">
        <v>15</v>
      </c>
      <c r="L39" s="23"/>
      <c r="M39" s="9">
        <v>15</v>
      </c>
      <c r="N39" s="23"/>
      <c r="O39" s="26">
        <f t="shared" si="2"/>
        <v>1</v>
      </c>
      <c r="P39" s="27"/>
      <c r="Q39" s="33">
        <f t="shared" si="0"/>
        <v>0.754716981132076</v>
      </c>
      <c r="R39" s="33">
        <f t="shared" si="1"/>
        <v>0.754716981132076</v>
      </c>
      <c r="S39" s="34"/>
    </row>
    <row r="40" s="2" customFormat="1" ht="20.1" customHeight="1" spans="1:19">
      <c r="A40" s="12"/>
      <c r="B40" s="9" t="s">
        <v>46</v>
      </c>
      <c r="C40" s="10"/>
      <c r="D40" s="10"/>
      <c r="E40" s="10"/>
      <c r="F40" s="10"/>
      <c r="G40" s="10"/>
      <c r="H40" s="10"/>
      <c r="I40" s="10"/>
      <c r="J40" s="23"/>
      <c r="K40" s="9">
        <v>16.26</v>
      </c>
      <c r="L40" s="23"/>
      <c r="M40" s="9">
        <v>4.8759</v>
      </c>
      <c r="N40" s="23"/>
      <c r="O40" s="26">
        <f t="shared" si="2"/>
        <v>0.299870848708487</v>
      </c>
      <c r="P40" s="27"/>
      <c r="Q40" s="33">
        <f t="shared" si="0"/>
        <v>0.754716981132076</v>
      </c>
      <c r="R40" s="33">
        <f t="shared" si="1"/>
        <v>0.754716981132076</v>
      </c>
      <c r="S40" s="34"/>
    </row>
    <row r="41" s="2" customFormat="1" ht="20.1" customHeight="1" spans="1:19">
      <c r="A41" s="12"/>
      <c r="B41" s="9" t="s">
        <v>47</v>
      </c>
      <c r="C41" s="10"/>
      <c r="D41" s="10"/>
      <c r="E41" s="10"/>
      <c r="F41" s="10"/>
      <c r="G41" s="10"/>
      <c r="H41" s="10"/>
      <c r="I41" s="10"/>
      <c r="J41" s="23"/>
      <c r="K41" s="9">
        <v>25</v>
      </c>
      <c r="L41" s="23"/>
      <c r="M41" s="9">
        <v>24.9937</v>
      </c>
      <c r="N41" s="23"/>
      <c r="O41" s="26">
        <f t="shared" si="2"/>
        <v>0.999748</v>
      </c>
      <c r="P41" s="27"/>
      <c r="Q41" s="33">
        <f t="shared" si="0"/>
        <v>0.754716981132076</v>
      </c>
      <c r="R41" s="33">
        <f t="shared" si="1"/>
        <v>0.754716981132076</v>
      </c>
      <c r="S41" s="34"/>
    </row>
    <row r="42" s="2" customFormat="1" ht="20.1" customHeight="1" spans="1:19">
      <c r="A42" s="12"/>
      <c r="B42" s="9" t="s">
        <v>39</v>
      </c>
      <c r="C42" s="10"/>
      <c r="D42" s="10"/>
      <c r="E42" s="10"/>
      <c r="F42" s="10"/>
      <c r="G42" s="10"/>
      <c r="H42" s="10"/>
      <c r="I42" s="10"/>
      <c r="J42" s="23"/>
      <c r="K42" s="9">
        <v>22.5</v>
      </c>
      <c r="L42" s="23"/>
      <c r="M42" s="9">
        <v>22.5</v>
      </c>
      <c r="N42" s="23"/>
      <c r="O42" s="26">
        <f t="shared" si="2"/>
        <v>1</v>
      </c>
      <c r="P42" s="27"/>
      <c r="Q42" s="33">
        <f t="shared" si="0"/>
        <v>0.754716981132076</v>
      </c>
      <c r="R42" s="33">
        <f t="shared" si="1"/>
        <v>0.754716981132076</v>
      </c>
      <c r="S42" s="34"/>
    </row>
    <row r="43" s="2" customFormat="1" ht="20.1" customHeight="1" spans="1:19">
      <c r="A43" s="12"/>
      <c r="B43" s="9" t="s">
        <v>48</v>
      </c>
      <c r="C43" s="10"/>
      <c r="D43" s="10"/>
      <c r="E43" s="10"/>
      <c r="F43" s="10"/>
      <c r="G43" s="10"/>
      <c r="H43" s="10"/>
      <c r="I43" s="10"/>
      <c r="J43" s="23"/>
      <c r="K43" s="9">
        <v>28.8</v>
      </c>
      <c r="L43" s="23"/>
      <c r="M43" s="9">
        <v>28.8</v>
      </c>
      <c r="N43" s="23"/>
      <c r="O43" s="26">
        <f t="shared" si="2"/>
        <v>1</v>
      </c>
      <c r="P43" s="27"/>
      <c r="Q43" s="33">
        <f t="shared" si="0"/>
        <v>0.754716981132076</v>
      </c>
      <c r="R43" s="33">
        <f t="shared" si="1"/>
        <v>0.754716981132076</v>
      </c>
      <c r="S43" s="34"/>
    </row>
    <row r="44" s="1" customFormat="1" ht="20.1" customHeight="1" spans="1:19">
      <c r="A44" s="12"/>
      <c r="B44" s="9" t="s">
        <v>49</v>
      </c>
      <c r="C44" s="10"/>
      <c r="D44" s="10"/>
      <c r="E44" s="10"/>
      <c r="F44" s="10"/>
      <c r="G44" s="10"/>
      <c r="H44" s="10"/>
      <c r="I44" s="10"/>
      <c r="J44" s="23"/>
      <c r="K44" s="9">
        <v>10</v>
      </c>
      <c r="L44" s="23"/>
      <c r="M44" s="9">
        <v>9.99963</v>
      </c>
      <c r="N44" s="23"/>
      <c r="O44" s="26">
        <f t="shared" si="2"/>
        <v>0.999963</v>
      </c>
      <c r="P44" s="27"/>
      <c r="Q44" s="33">
        <f t="shared" si="0"/>
        <v>0.754716981132076</v>
      </c>
      <c r="R44" s="33">
        <f t="shared" si="1"/>
        <v>0.754716981132076</v>
      </c>
      <c r="S44" s="34"/>
    </row>
    <row r="45" s="1" customFormat="1" ht="20.1" customHeight="1" spans="1:19">
      <c r="A45" s="12"/>
      <c r="B45" s="9" t="s">
        <v>50</v>
      </c>
      <c r="C45" s="10"/>
      <c r="D45" s="10"/>
      <c r="E45" s="10"/>
      <c r="F45" s="10"/>
      <c r="G45" s="10"/>
      <c r="H45" s="10"/>
      <c r="I45" s="10"/>
      <c r="J45" s="23"/>
      <c r="K45" s="9">
        <v>4.5</v>
      </c>
      <c r="L45" s="23"/>
      <c r="M45" s="9">
        <v>4.5</v>
      </c>
      <c r="N45" s="23"/>
      <c r="O45" s="26">
        <f t="shared" si="2"/>
        <v>1</v>
      </c>
      <c r="P45" s="27"/>
      <c r="Q45" s="33">
        <f t="shared" si="0"/>
        <v>0.754716981132076</v>
      </c>
      <c r="R45" s="33">
        <f t="shared" si="1"/>
        <v>0.754716981132076</v>
      </c>
      <c r="S45" s="34"/>
    </row>
    <row r="46" s="1" customFormat="1" ht="20.1" customHeight="1" spans="1:19">
      <c r="A46" s="12"/>
      <c r="B46" s="9" t="s">
        <v>51</v>
      </c>
      <c r="C46" s="10"/>
      <c r="D46" s="10"/>
      <c r="E46" s="10"/>
      <c r="F46" s="10"/>
      <c r="G46" s="10"/>
      <c r="H46" s="10"/>
      <c r="I46" s="10"/>
      <c r="J46" s="23"/>
      <c r="K46" s="9">
        <v>45</v>
      </c>
      <c r="L46" s="23"/>
      <c r="M46" s="9">
        <v>45</v>
      </c>
      <c r="N46" s="23"/>
      <c r="O46" s="26">
        <f t="shared" si="2"/>
        <v>1</v>
      </c>
      <c r="P46" s="27"/>
      <c r="Q46" s="33">
        <f t="shared" si="0"/>
        <v>0.754716981132076</v>
      </c>
      <c r="R46" s="33">
        <f t="shared" si="1"/>
        <v>0.754716981132076</v>
      </c>
      <c r="S46" s="34"/>
    </row>
    <row r="47" s="1" customFormat="1" ht="20.1" customHeight="1" spans="1:19">
      <c r="A47" s="12"/>
      <c r="B47" s="9" t="s">
        <v>52</v>
      </c>
      <c r="C47" s="10"/>
      <c r="D47" s="10"/>
      <c r="E47" s="10"/>
      <c r="F47" s="10"/>
      <c r="G47" s="10"/>
      <c r="H47" s="10"/>
      <c r="I47" s="10"/>
      <c r="J47" s="23"/>
      <c r="K47" s="9">
        <v>37.5</v>
      </c>
      <c r="L47" s="23"/>
      <c r="M47" s="9">
        <v>30</v>
      </c>
      <c r="N47" s="23"/>
      <c r="O47" s="26">
        <f t="shared" si="2"/>
        <v>0.8</v>
      </c>
      <c r="P47" s="27"/>
      <c r="Q47" s="33">
        <f t="shared" si="0"/>
        <v>0.754716981132076</v>
      </c>
      <c r="R47" s="33">
        <f t="shared" si="1"/>
        <v>0.754716981132076</v>
      </c>
      <c r="S47" s="34"/>
    </row>
    <row r="48" s="1" customFormat="1" ht="20.1" customHeight="1" spans="1:19">
      <c r="A48" s="12"/>
      <c r="B48" s="9" t="s">
        <v>53</v>
      </c>
      <c r="C48" s="10"/>
      <c r="D48" s="10"/>
      <c r="E48" s="10"/>
      <c r="F48" s="10"/>
      <c r="G48" s="10"/>
      <c r="H48" s="10"/>
      <c r="I48" s="10"/>
      <c r="J48" s="23"/>
      <c r="K48" s="9">
        <v>5</v>
      </c>
      <c r="L48" s="23"/>
      <c r="M48" s="9">
        <v>2.0123</v>
      </c>
      <c r="N48" s="23"/>
      <c r="O48" s="26">
        <f t="shared" si="2"/>
        <v>0.40246</v>
      </c>
      <c r="P48" s="27"/>
      <c r="Q48" s="33">
        <f t="shared" si="0"/>
        <v>0.754716981132076</v>
      </c>
      <c r="R48" s="33">
        <f t="shared" si="1"/>
        <v>0.754716981132076</v>
      </c>
      <c r="S48" s="34"/>
    </row>
    <row r="49" s="1" customFormat="1" ht="20.1" customHeight="1" spans="1:19">
      <c r="A49" s="12"/>
      <c r="B49" s="9" t="s">
        <v>54</v>
      </c>
      <c r="C49" s="10"/>
      <c r="D49" s="10"/>
      <c r="E49" s="10"/>
      <c r="F49" s="10"/>
      <c r="G49" s="10"/>
      <c r="H49" s="10"/>
      <c r="I49" s="10"/>
      <c r="J49" s="23"/>
      <c r="K49" s="9">
        <v>70</v>
      </c>
      <c r="L49" s="23"/>
      <c r="M49" s="9">
        <v>34.9975</v>
      </c>
      <c r="N49" s="23"/>
      <c r="O49" s="26">
        <f t="shared" si="2"/>
        <v>0.499964285714286</v>
      </c>
      <c r="P49" s="27"/>
      <c r="Q49" s="33">
        <f t="shared" si="0"/>
        <v>0.754716981132076</v>
      </c>
      <c r="R49" s="33">
        <f t="shared" si="1"/>
        <v>0.754716981132076</v>
      </c>
      <c r="S49" s="34"/>
    </row>
    <row r="50" s="2" customFormat="1" ht="20.1" customHeight="1" spans="1:19">
      <c r="A50" s="12"/>
      <c r="B50" s="9" t="s">
        <v>55</v>
      </c>
      <c r="C50" s="10"/>
      <c r="D50" s="10"/>
      <c r="E50" s="10"/>
      <c r="F50" s="10"/>
      <c r="G50" s="10"/>
      <c r="H50" s="10"/>
      <c r="I50" s="10"/>
      <c r="J50" s="23"/>
      <c r="K50" s="9">
        <v>216.769426</v>
      </c>
      <c r="L50" s="23"/>
      <c r="M50" s="9">
        <v>216.769426</v>
      </c>
      <c r="N50" s="23"/>
      <c r="O50" s="26">
        <f t="shared" si="2"/>
        <v>1</v>
      </c>
      <c r="P50" s="27"/>
      <c r="Q50" s="33">
        <f t="shared" si="0"/>
        <v>0.754716981132076</v>
      </c>
      <c r="R50" s="33">
        <f t="shared" si="1"/>
        <v>0.754716981132076</v>
      </c>
      <c r="S50" s="34"/>
    </row>
    <row r="51" s="2" customFormat="1" ht="20.1" customHeight="1" spans="1:19">
      <c r="A51" s="12"/>
      <c r="B51" s="9" t="s">
        <v>56</v>
      </c>
      <c r="C51" s="10"/>
      <c r="D51" s="10"/>
      <c r="E51" s="10"/>
      <c r="F51" s="10"/>
      <c r="G51" s="10"/>
      <c r="H51" s="10"/>
      <c r="I51" s="10"/>
      <c r="J51" s="23"/>
      <c r="K51" s="9">
        <v>4.71</v>
      </c>
      <c r="L51" s="23"/>
      <c r="M51" s="9">
        <v>4.71</v>
      </c>
      <c r="N51" s="23"/>
      <c r="O51" s="26">
        <f t="shared" si="2"/>
        <v>1</v>
      </c>
      <c r="P51" s="27"/>
      <c r="Q51" s="33">
        <f t="shared" si="0"/>
        <v>0.754716981132076</v>
      </c>
      <c r="R51" s="33">
        <f t="shared" si="1"/>
        <v>0.754716981132076</v>
      </c>
      <c r="S51" s="34"/>
    </row>
    <row r="52" s="2" customFormat="1" ht="20.1" customHeight="1" spans="1:19">
      <c r="A52" s="12"/>
      <c r="B52" s="9" t="s">
        <v>57</v>
      </c>
      <c r="C52" s="10"/>
      <c r="D52" s="10"/>
      <c r="E52" s="10"/>
      <c r="F52" s="10"/>
      <c r="G52" s="10"/>
      <c r="H52" s="10"/>
      <c r="I52" s="10"/>
      <c r="J52" s="23"/>
      <c r="K52" s="9">
        <v>140</v>
      </c>
      <c r="L52" s="23"/>
      <c r="M52" s="9">
        <v>0</v>
      </c>
      <c r="N52" s="23"/>
      <c r="O52" s="26">
        <f t="shared" si="2"/>
        <v>0</v>
      </c>
      <c r="P52" s="27"/>
      <c r="Q52" s="33">
        <f t="shared" si="0"/>
        <v>0.754716981132076</v>
      </c>
      <c r="R52" s="33">
        <f t="shared" si="1"/>
        <v>0.754716981132076</v>
      </c>
      <c r="S52" s="34"/>
    </row>
    <row r="53" s="1" customFormat="1" ht="20.1" customHeight="1" spans="1:19">
      <c r="A53" s="12"/>
      <c r="B53" s="9" t="s">
        <v>58</v>
      </c>
      <c r="C53" s="10"/>
      <c r="D53" s="10"/>
      <c r="E53" s="10"/>
      <c r="F53" s="10"/>
      <c r="G53" s="10"/>
      <c r="H53" s="10"/>
      <c r="I53" s="10"/>
      <c r="J53" s="23"/>
      <c r="K53" s="9">
        <v>20</v>
      </c>
      <c r="L53" s="23"/>
      <c r="M53" s="9">
        <v>0</v>
      </c>
      <c r="N53" s="23"/>
      <c r="O53" s="26">
        <f t="shared" si="2"/>
        <v>0</v>
      </c>
      <c r="P53" s="27"/>
      <c r="Q53" s="33">
        <f t="shared" si="0"/>
        <v>0.754716981132076</v>
      </c>
      <c r="R53" s="33">
        <f t="shared" si="1"/>
        <v>0.754716981132076</v>
      </c>
      <c r="S53" s="34"/>
    </row>
    <row r="54" s="1" customFormat="1" ht="20.1" customHeight="1" spans="1:19">
      <c r="A54" s="12"/>
      <c r="B54" s="9" t="s">
        <v>59</v>
      </c>
      <c r="C54" s="10"/>
      <c r="D54" s="10"/>
      <c r="E54" s="10"/>
      <c r="F54" s="10"/>
      <c r="G54" s="10"/>
      <c r="H54" s="10"/>
      <c r="I54" s="10"/>
      <c r="J54" s="23"/>
      <c r="K54" s="9">
        <v>17</v>
      </c>
      <c r="L54" s="23"/>
      <c r="M54" s="9">
        <v>0</v>
      </c>
      <c r="N54" s="23"/>
      <c r="O54" s="26">
        <f t="shared" si="2"/>
        <v>0</v>
      </c>
      <c r="P54" s="27"/>
      <c r="Q54" s="33">
        <f t="shared" si="0"/>
        <v>0.754716981132076</v>
      </c>
      <c r="R54" s="33">
        <f t="shared" si="1"/>
        <v>0.754716981132076</v>
      </c>
      <c r="S54" s="34"/>
    </row>
    <row r="55" s="1" customFormat="1" ht="20.1" customHeight="1" spans="1:19">
      <c r="A55" s="12"/>
      <c r="B55" s="9" t="s">
        <v>60</v>
      </c>
      <c r="C55" s="10"/>
      <c r="D55" s="10"/>
      <c r="E55" s="10"/>
      <c r="F55" s="10"/>
      <c r="G55" s="10"/>
      <c r="H55" s="10"/>
      <c r="I55" s="10"/>
      <c r="J55" s="23"/>
      <c r="K55" s="9">
        <v>71</v>
      </c>
      <c r="L55" s="23"/>
      <c r="M55" s="9">
        <v>0</v>
      </c>
      <c r="N55" s="23"/>
      <c r="O55" s="26">
        <f t="shared" si="2"/>
        <v>0</v>
      </c>
      <c r="P55" s="27"/>
      <c r="Q55" s="33">
        <f t="shared" si="0"/>
        <v>0.754716981132076</v>
      </c>
      <c r="R55" s="33">
        <f t="shared" si="1"/>
        <v>0.754716981132076</v>
      </c>
      <c r="S55" s="34"/>
    </row>
    <row r="56" s="1" customFormat="1" ht="20.1" customHeight="1" spans="1:19">
      <c r="A56" s="12"/>
      <c r="B56" s="9" t="s">
        <v>61</v>
      </c>
      <c r="C56" s="10"/>
      <c r="D56" s="10"/>
      <c r="E56" s="10"/>
      <c r="F56" s="10"/>
      <c r="G56" s="10"/>
      <c r="H56" s="10"/>
      <c r="I56" s="10"/>
      <c r="J56" s="23"/>
      <c r="K56" s="9">
        <v>122.8</v>
      </c>
      <c r="L56" s="23"/>
      <c r="M56" s="9">
        <v>0</v>
      </c>
      <c r="N56" s="23"/>
      <c r="O56" s="26">
        <f t="shared" si="2"/>
        <v>0</v>
      </c>
      <c r="P56" s="27"/>
      <c r="Q56" s="33">
        <f t="shared" si="0"/>
        <v>0.754716981132076</v>
      </c>
      <c r="R56" s="33">
        <f t="shared" si="1"/>
        <v>0.754716981132076</v>
      </c>
      <c r="S56" s="34"/>
    </row>
    <row r="57" s="1" customFormat="1" ht="20.1" customHeight="1" spans="1:19">
      <c r="A57" s="12"/>
      <c r="B57" s="9" t="s">
        <v>62</v>
      </c>
      <c r="C57" s="10"/>
      <c r="D57" s="10"/>
      <c r="E57" s="10"/>
      <c r="F57" s="10"/>
      <c r="G57" s="10"/>
      <c r="H57" s="10"/>
      <c r="I57" s="10"/>
      <c r="J57" s="23"/>
      <c r="K57" s="9">
        <v>50</v>
      </c>
      <c r="L57" s="23"/>
      <c r="M57" s="9">
        <v>0</v>
      </c>
      <c r="N57" s="23"/>
      <c r="O57" s="26">
        <f t="shared" si="2"/>
        <v>0</v>
      </c>
      <c r="P57" s="27"/>
      <c r="Q57" s="33">
        <f t="shared" si="0"/>
        <v>0.754716981132076</v>
      </c>
      <c r="R57" s="33">
        <f t="shared" si="1"/>
        <v>0.754716981132076</v>
      </c>
      <c r="S57" s="34"/>
    </row>
    <row r="58" s="1" customFormat="1" ht="20.1" customHeight="1" spans="1:19">
      <c r="A58" s="13"/>
      <c r="B58" s="9" t="s">
        <v>63</v>
      </c>
      <c r="C58" s="10"/>
      <c r="D58" s="10"/>
      <c r="E58" s="10"/>
      <c r="F58" s="10"/>
      <c r="G58" s="10"/>
      <c r="H58" s="10"/>
      <c r="I58" s="10"/>
      <c r="J58" s="23"/>
      <c r="K58" s="9">
        <v>1</v>
      </c>
      <c r="L58" s="23"/>
      <c r="M58" s="9">
        <v>0</v>
      </c>
      <c r="N58" s="23"/>
      <c r="O58" s="26">
        <f t="shared" si="2"/>
        <v>0</v>
      </c>
      <c r="P58" s="27"/>
      <c r="Q58" s="33">
        <f t="shared" si="0"/>
        <v>0.754716981132076</v>
      </c>
      <c r="R58" s="33">
        <f t="shared" si="1"/>
        <v>0.754716981132076</v>
      </c>
      <c r="S58" s="34"/>
    </row>
    <row r="59" ht="15" customHeight="1" spans="1:18">
      <c r="A59" s="11" t="s">
        <v>64</v>
      </c>
      <c r="B59" s="6" t="s">
        <v>65</v>
      </c>
      <c r="C59" s="7"/>
      <c r="D59" s="7"/>
      <c r="E59" s="7"/>
      <c r="F59" s="7"/>
      <c r="G59" s="7"/>
      <c r="H59" s="7"/>
      <c r="I59" s="7"/>
      <c r="J59" s="7"/>
      <c r="K59" s="8"/>
      <c r="L59" s="6" t="s">
        <v>66</v>
      </c>
      <c r="M59" s="7"/>
      <c r="N59" s="7"/>
      <c r="O59" s="7"/>
      <c r="P59" s="7"/>
      <c r="Q59" s="7"/>
      <c r="R59" s="8"/>
    </row>
    <row r="60" ht="36.95" customHeight="1" spans="1:18">
      <c r="A60" s="12"/>
      <c r="B60" s="14" t="s">
        <v>67</v>
      </c>
      <c r="C60" s="15"/>
      <c r="D60" s="15"/>
      <c r="E60" s="15"/>
      <c r="F60" s="15"/>
      <c r="G60" s="15"/>
      <c r="H60" s="15"/>
      <c r="I60" s="15"/>
      <c r="J60" s="15"/>
      <c r="K60" s="29"/>
      <c r="L60" s="24" t="s">
        <v>68</v>
      </c>
      <c r="M60" s="30"/>
      <c r="N60" s="30"/>
      <c r="O60" s="30"/>
      <c r="P60" s="30"/>
      <c r="Q60" s="30"/>
      <c r="R60" s="25"/>
    </row>
    <row r="61" s="3" customFormat="1" ht="14.25" spans="1:18">
      <c r="A61" s="16" t="s">
        <v>69</v>
      </c>
      <c r="B61" s="17" t="s">
        <v>70</v>
      </c>
      <c r="C61" s="17" t="s">
        <v>71</v>
      </c>
      <c r="D61" s="17" t="s">
        <v>72</v>
      </c>
      <c r="E61" s="17" t="s">
        <v>73</v>
      </c>
      <c r="F61" s="17" t="s">
        <v>74</v>
      </c>
      <c r="G61" s="17" t="s">
        <v>75</v>
      </c>
      <c r="H61" s="17" t="s">
        <v>76</v>
      </c>
      <c r="I61" s="17" t="s">
        <v>77</v>
      </c>
      <c r="J61" s="17" t="s">
        <v>10</v>
      </c>
      <c r="K61" s="17" t="s">
        <v>11</v>
      </c>
      <c r="L61" s="17" t="s">
        <v>78</v>
      </c>
      <c r="M61" s="17"/>
      <c r="N61" s="17"/>
      <c r="O61" s="17"/>
      <c r="P61" s="17"/>
      <c r="Q61" s="17" t="s">
        <v>79</v>
      </c>
      <c r="R61" s="35"/>
    </row>
    <row r="62" s="3" customFormat="1" ht="36" spans="1:18">
      <c r="A62" s="18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 t="s">
        <v>80</v>
      </c>
      <c r="M62" s="19" t="s">
        <v>81</v>
      </c>
      <c r="N62" s="19" t="s">
        <v>82</v>
      </c>
      <c r="O62" s="19" t="s">
        <v>83</v>
      </c>
      <c r="P62" s="19" t="s">
        <v>84</v>
      </c>
      <c r="Q62" s="19"/>
      <c r="R62" s="36"/>
    </row>
    <row r="63" s="3" customFormat="1" ht="24" customHeight="1" spans="1:18">
      <c r="A63" s="20"/>
      <c r="B63" s="19" t="s">
        <v>85</v>
      </c>
      <c r="C63" s="19" t="s">
        <v>86</v>
      </c>
      <c r="D63" s="19" t="s">
        <v>87</v>
      </c>
      <c r="E63" s="19" t="s">
        <v>88</v>
      </c>
      <c r="F63" s="21">
        <v>100</v>
      </c>
      <c r="G63" s="19" t="s">
        <v>89</v>
      </c>
      <c r="H63" s="22">
        <f>2302.09/3151.72</f>
        <v>0.730423387864404</v>
      </c>
      <c r="I63" s="22">
        <f t="shared" ref="I63:I66" si="3">2302.09/3151.72</f>
        <v>0.730423387864404</v>
      </c>
      <c r="J63" s="19">
        <v>3</v>
      </c>
      <c r="K63" s="19">
        <f>3*I63</f>
        <v>2.19127016359321</v>
      </c>
      <c r="L63" s="19"/>
      <c r="M63" s="19"/>
      <c r="N63" s="19"/>
      <c r="O63" s="19"/>
      <c r="P63" s="19" t="s">
        <v>90</v>
      </c>
      <c r="Q63" s="37" t="s">
        <v>91</v>
      </c>
      <c r="R63" s="38"/>
    </row>
    <row r="64" s="3" customFormat="1" ht="24" customHeight="1" spans="1:18">
      <c r="A64" s="20"/>
      <c r="B64" s="19"/>
      <c r="C64" s="19" t="s">
        <v>92</v>
      </c>
      <c r="D64" s="19" t="s">
        <v>93</v>
      </c>
      <c r="E64" s="19" t="s">
        <v>88</v>
      </c>
      <c r="F64" s="21">
        <v>100</v>
      </c>
      <c r="G64" s="19" t="s">
        <v>89</v>
      </c>
      <c r="H64" s="22">
        <f t="shared" ref="H64:H75" si="4">2302.09/3151.72</f>
        <v>0.730423387864404</v>
      </c>
      <c r="I64" s="22">
        <f t="shared" si="3"/>
        <v>0.730423387864404</v>
      </c>
      <c r="J64" s="19">
        <v>3</v>
      </c>
      <c r="K64" s="19">
        <f>3*I64</f>
        <v>2.19127016359321</v>
      </c>
      <c r="L64" s="19"/>
      <c r="M64" s="19"/>
      <c r="N64" s="19"/>
      <c r="O64" s="19"/>
      <c r="P64" s="19" t="s">
        <v>90</v>
      </c>
      <c r="Q64" s="37" t="s">
        <v>91</v>
      </c>
      <c r="R64" s="38"/>
    </row>
    <row r="65" s="3" customFormat="1" ht="24" customHeight="1" spans="1:18">
      <c r="A65" s="20"/>
      <c r="B65" s="19"/>
      <c r="C65" s="19"/>
      <c r="D65" s="19" t="s">
        <v>94</v>
      </c>
      <c r="E65" s="19" t="s">
        <v>88</v>
      </c>
      <c r="F65" s="21">
        <v>100</v>
      </c>
      <c r="G65" s="19" t="s">
        <v>89</v>
      </c>
      <c r="H65" s="22">
        <f t="shared" si="4"/>
        <v>0.730423387864404</v>
      </c>
      <c r="I65" s="22">
        <f t="shared" si="3"/>
        <v>0.730423387864404</v>
      </c>
      <c r="J65" s="19">
        <v>3</v>
      </c>
      <c r="K65" s="19">
        <f>3*I65</f>
        <v>2.19127016359321</v>
      </c>
      <c r="L65" s="19"/>
      <c r="M65" s="19"/>
      <c r="N65" s="19"/>
      <c r="O65" s="19"/>
      <c r="P65" s="19" t="s">
        <v>90</v>
      </c>
      <c r="Q65" s="37" t="s">
        <v>91</v>
      </c>
      <c r="R65" s="38"/>
    </row>
    <row r="66" s="3" customFormat="1" ht="24" customHeight="1" spans="1:18">
      <c r="A66" s="20"/>
      <c r="B66" s="19"/>
      <c r="C66" s="19"/>
      <c r="D66" s="19" t="s">
        <v>95</v>
      </c>
      <c r="E66" s="19" t="s">
        <v>88</v>
      </c>
      <c r="F66" s="21">
        <v>100</v>
      </c>
      <c r="G66" s="19" t="s">
        <v>89</v>
      </c>
      <c r="H66" s="22">
        <f t="shared" si="4"/>
        <v>0.730423387864404</v>
      </c>
      <c r="I66" s="22">
        <f t="shared" si="3"/>
        <v>0.730423387864404</v>
      </c>
      <c r="J66" s="19">
        <v>3</v>
      </c>
      <c r="K66" s="19">
        <f>3*I66</f>
        <v>2.19127016359321</v>
      </c>
      <c r="L66" s="19"/>
      <c r="M66" s="19"/>
      <c r="N66" s="19"/>
      <c r="O66" s="19"/>
      <c r="P66" s="19" t="s">
        <v>90</v>
      </c>
      <c r="Q66" s="37" t="s">
        <v>91</v>
      </c>
      <c r="R66" s="38"/>
    </row>
    <row r="67" s="3" customFormat="1" ht="24" customHeight="1" spans="1:18">
      <c r="A67" s="20"/>
      <c r="B67" s="19"/>
      <c r="C67" s="19" t="s">
        <v>96</v>
      </c>
      <c r="D67" s="19" t="s">
        <v>97</v>
      </c>
      <c r="E67" s="19"/>
      <c r="F67" s="19" t="s">
        <v>98</v>
      </c>
      <c r="G67" s="19"/>
      <c r="H67" s="19" t="s">
        <v>98</v>
      </c>
      <c r="I67" s="22" t="s">
        <v>99</v>
      </c>
      <c r="J67" s="19">
        <v>4</v>
      </c>
      <c r="K67" s="19">
        <v>4</v>
      </c>
      <c r="L67" s="19"/>
      <c r="M67" s="19"/>
      <c r="N67" s="19"/>
      <c r="O67" s="19"/>
      <c r="P67" s="19"/>
      <c r="Q67" s="37"/>
      <c r="R67" s="38"/>
    </row>
    <row r="68" s="3" customFormat="1" ht="24" customHeight="1" spans="1:18">
      <c r="A68" s="20"/>
      <c r="B68" s="19"/>
      <c r="C68" s="19"/>
      <c r="D68" s="19" t="s">
        <v>100</v>
      </c>
      <c r="E68" s="19"/>
      <c r="F68" s="19" t="s">
        <v>98</v>
      </c>
      <c r="G68" s="19"/>
      <c r="H68" s="19" t="s">
        <v>98</v>
      </c>
      <c r="I68" s="22" t="s">
        <v>99</v>
      </c>
      <c r="J68" s="19">
        <v>4</v>
      </c>
      <c r="K68" s="19">
        <v>4</v>
      </c>
      <c r="L68" s="19"/>
      <c r="M68" s="19"/>
      <c r="N68" s="19"/>
      <c r="O68" s="19"/>
      <c r="P68" s="19"/>
      <c r="Q68" s="37"/>
      <c r="R68" s="38"/>
    </row>
    <row r="69" s="3" customFormat="1" ht="24" customHeight="1" spans="1:18">
      <c r="A69" s="20"/>
      <c r="B69" s="19" t="s">
        <v>101</v>
      </c>
      <c r="C69" s="19" t="s">
        <v>102</v>
      </c>
      <c r="D69" s="19" t="s">
        <v>103</v>
      </c>
      <c r="E69" s="19" t="s">
        <v>104</v>
      </c>
      <c r="F69" s="21">
        <v>5</v>
      </c>
      <c r="G69" s="19" t="s">
        <v>89</v>
      </c>
      <c r="H69" s="22">
        <f t="shared" si="4"/>
        <v>0.730423387864404</v>
      </c>
      <c r="I69" s="22">
        <f>2302.09/3151.72</f>
        <v>0.730423387864404</v>
      </c>
      <c r="J69" s="19">
        <v>3</v>
      </c>
      <c r="K69" s="19">
        <f>3*I69</f>
        <v>2.19127016359321</v>
      </c>
      <c r="L69" s="19"/>
      <c r="M69" s="19"/>
      <c r="N69" s="19"/>
      <c r="O69" s="19"/>
      <c r="P69" s="19" t="s">
        <v>90</v>
      </c>
      <c r="Q69" s="37" t="s">
        <v>91</v>
      </c>
      <c r="R69" s="38"/>
    </row>
    <row r="70" s="3" customFormat="1" ht="24" customHeight="1" spans="1:18">
      <c r="A70" s="20"/>
      <c r="B70" s="19"/>
      <c r="C70" s="19"/>
      <c r="D70" s="19" t="s">
        <v>105</v>
      </c>
      <c r="E70" s="19" t="s">
        <v>88</v>
      </c>
      <c r="F70" s="21">
        <v>100</v>
      </c>
      <c r="G70" s="19" t="s">
        <v>89</v>
      </c>
      <c r="H70" s="22">
        <f t="shared" si="4"/>
        <v>0.730423387864404</v>
      </c>
      <c r="I70" s="22">
        <f>2302.09/3151.72</f>
        <v>0.730423387864404</v>
      </c>
      <c r="J70" s="19">
        <v>2</v>
      </c>
      <c r="K70" s="19">
        <f>2*I70</f>
        <v>1.46084677572881</v>
      </c>
      <c r="L70" s="19"/>
      <c r="M70" s="19"/>
      <c r="N70" s="19"/>
      <c r="O70" s="19"/>
      <c r="P70" s="19" t="s">
        <v>90</v>
      </c>
      <c r="Q70" s="37" t="s">
        <v>91</v>
      </c>
      <c r="R70" s="38"/>
    </row>
    <row r="71" s="3" customFormat="1" ht="24" customHeight="1" spans="1:18">
      <c r="A71" s="20"/>
      <c r="B71" s="19" t="s">
        <v>106</v>
      </c>
      <c r="C71" s="19" t="s">
        <v>107</v>
      </c>
      <c r="D71" s="19" t="s">
        <v>108</v>
      </c>
      <c r="E71" s="19"/>
      <c r="F71" s="19" t="s">
        <v>98</v>
      </c>
      <c r="G71" s="19"/>
      <c r="H71" s="19" t="s">
        <v>98</v>
      </c>
      <c r="I71" s="22" t="s">
        <v>99</v>
      </c>
      <c r="J71" s="19">
        <v>3</v>
      </c>
      <c r="K71" s="19">
        <v>3</v>
      </c>
      <c r="L71" s="19"/>
      <c r="M71" s="19"/>
      <c r="N71" s="19"/>
      <c r="O71" s="19"/>
      <c r="P71" s="19"/>
      <c r="Q71" s="37"/>
      <c r="R71" s="38"/>
    </row>
    <row r="72" s="3" customFormat="1" ht="24" customHeight="1" spans="1:18">
      <c r="A72" s="20"/>
      <c r="B72" s="19"/>
      <c r="C72" s="19"/>
      <c r="D72" s="19" t="s">
        <v>109</v>
      </c>
      <c r="E72" s="19"/>
      <c r="F72" s="19" t="s">
        <v>98</v>
      </c>
      <c r="G72" s="19"/>
      <c r="H72" s="19" t="s">
        <v>98</v>
      </c>
      <c r="I72" s="22" t="s">
        <v>99</v>
      </c>
      <c r="J72" s="19">
        <v>2</v>
      </c>
      <c r="K72" s="19">
        <v>2</v>
      </c>
      <c r="L72" s="19"/>
      <c r="M72" s="19"/>
      <c r="N72" s="19"/>
      <c r="O72" s="19"/>
      <c r="P72" s="19"/>
      <c r="Q72" s="37"/>
      <c r="R72" s="38"/>
    </row>
    <row r="73" s="3" customFormat="1" ht="24" customHeight="1" spans="1:18">
      <c r="A73" s="20"/>
      <c r="B73" s="19" t="s">
        <v>110</v>
      </c>
      <c r="C73" s="19" t="s">
        <v>111</v>
      </c>
      <c r="D73" s="19" t="s">
        <v>112</v>
      </c>
      <c r="E73" s="19" t="s">
        <v>104</v>
      </c>
      <c r="F73" s="21">
        <v>0</v>
      </c>
      <c r="G73" s="19" t="s">
        <v>89</v>
      </c>
      <c r="H73" s="22">
        <f t="shared" si="4"/>
        <v>0.730423387864404</v>
      </c>
      <c r="I73" s="22">
        <f t="shared" ref="I73:I75" si="5">2302.09/3151.72</f>
        <v>0.730423387864404</v>
      </c>
      <c r="J73" s="19">
        <v>3</v>
      </c>
      <c r="K73" s="19">
        <f>3*I73</f>
        <v>2.19127016359321</v>
      </c>
      <c r="L73" s="19"/>
      <c r="M73" s="19"/>
      <c r="N73" s="19"/>
      <c r="O73" s="19"/>
      <c r="P73" s="19" t="s">
        <v>90</v>
      </c>
      <c r="Q73" s="37" t="s">
        <v>91</v>
      </c>
      <c r="R73" s="38"/>
    </row>
    <row r="74" s="3" customFormat="1" ht="24" customHeight="1" spans="1:18">
      <c r="A74" s="20"/>
      <c r="B74" s="19"/>
      <c r="C74" s="19"/>
      <c r="D74" s="19" t="s">
        <v>113</v>
      </c>
      <c r="E74" s="19" t="s">
        <v>104</v>
      </c>
      <c r="F74" s="21">
        <v>100</v>
      </c>
      <c r="G74" s="19" t="s">
        <v>89</v>
      </c>
      <c r="H74" s="22">
        <f t="shared" si="4"/>
        <v>0.730423387864404</v>
      </c>
      <c r="I74" s="22">
        <f t="shared" si="5"/>
        <v>0.730423387864404</v>
      </c>
      <c r="J74" s="19">
        <v>2</v>
      </c>
      <c r="K74" s="19">
        <f>2*I74</f>
        <v>1.46084677572881</v>
      </c>
      <c r="L74" s="19"/>
      <c r="M74" s="19"/>
      <c r="N74" s="19"/>
      <c r="O74" s="19"/>
      <c r="P74" s="19" t="s">
        <v>90</v>
      </c>
      <c r="Q74" s="37" t="s">
        <v>91</v>
      </c>
      <c r="R74" s="38"/>
    </row>
    <row r="75" s="3" customFormat="1" ht="24" customHeight="1" spans="1:18">
      <c r="A75" s="20"/>
      <c r="B75" s="19" t="s">
        <v>114</v>
      </c>
      <c r="C75" s="19" t="s">
        <v>115</v>
      </c>
      <c r="D75" s="19" t="s">
        <v>116</v>
      </c>
      <c r="E75" s="19" t="s">
        <v>117</v>
      </c>
      <c r="F75" s="21">
        <v>100</v>
      </c>
      <c r="G75" s="19" t="s">
        <v>89</v>
      </c>
      <c r="H75" s="22">
        <f t="shared" si="4"/>
        <v>0.730423387864404</v>
      </c>
      <c r="I75" s="22">
        <f t="shared" si="5"/>
        <v>0.730423387864404</v>
      </c>
      <c r="J75" s="19">
        <v>20</v>
      </c>
      <c r="K75" s="19">
        <f>20*I75</f>
        <v>14.6084677572881</v>
      </c>
      <c r="L75" s="19"/>
      <c r="M75" s="19"/>
      <c r="N75" s="19"/>
      <c r="O75" s="19"/>
      <c r="P75" s="19" t="s">
        <v>90</v>
      </c>
      <c r="Q75" s="37" t="s">
        <v>91</v>
      </c>
      <c r="R75" s="38"/>
    </row>
    <row r="76" s="3" customFormat="1" ht="24" customHeight="1" spans="1:18">
      <c r="A76" s="39"/>
      <c r="B76" s="40" t="s">
        <v>118</v>
      </c>
      <c r="C76" s="40" t="s">
        <v>119</v>
      </c>
      <c r="D76" s="40" t="s">
        <v>120</v>
      </c>
      <c r="E76" s="40"/>
      <c r="F76" s="40" t="s">
        <v>121</v>
      </c>
      <c r="G76" s="40"/>
      <c r="H76" s="40" t="s">
        <v>121</v>
      </c>
      <c r="I76" s="22" t="s">
        <v>99</v>
      </c>
      <c r="J76" s="40">
        <v>5</v>
      </c>
      <c r="K76" s="40">
        <v>5</v>
      </c>
      <c r="L76" s="40"/>
      <c r="M76" s="40"/>
      <c r="N76" s="40"/>
      <c r="O76" s="40"/>
      <c r="P76" s="40"/>
      <c r="Q76" s="37"/>
      <c r="R76" s="38"/>
    </row>
    <row r="77" s="3" customFormat="1" ht="15" spans="1:18">
      <c r="A77" s="41" t="s">
        <v>122</v>
      </c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3">
        <f>40+48.68</f>
        <v>88.68</v>
      </c>
      <c r="M77" s="43"/>
      <c r="N77" s="43"/>
      <c r="O77" s="43"/>
      <c r="P77" s="43"/>
      <c r="Q77" s="43"/>
      <c r="R77" s="44"/>
    </row>
  </sheetData>
  <mergeCells count="267">
    <mergeCell ref="A1:R1"/>
    <mergeCell ref="A2:D2"/>
    <mergeCell ref="E2:R2"/>
    <mergeCell ref="A3:D3"/>
    <mergeCell ref="E3:R3"/>
    <mergeCell ref="A4:D4"/>
    <mergeCell ref="E4:R4"/>
    <mergeCell ref="B5:J5"/>
    <mergeCell ref="K5:L5"/>
    <mergeCell ref="M5:N5"/>
    <mergeCell ref="O5:P5"/>
    <mergeCell ref="B6:J6"/>
    <mergeCell ref="K6:L6"/>
    <mergeCell ref="M6:N6"/>
    <mergeCell ref="O6:P6"/>
    <mergeCell ref="B7:J7"/>
    <mergeCell ref="K7:L7"/>
    <mergeCell ref="M7:N7"/>
    <mergeCell ref="O7:P7"/>
    <mergeCell ref="B8:J8"/>
    <mergeCell ref="K8:L8"/>
    <mergeCell ref="M8:N8"/>
    <mergeCell ref="O8:P8"/>
    <mergeCell ref="B9:J9"/>
    <mergeCell ref="K9:L9"/>
    <mergeCell ref="M9:N9"/>
    <mergeCell ref="O9:P9"/>
    <mergeCell ref="B10:J10"/>
    <mergeCell ref="K10:L10"/>
    <mergeCell ref="M10:N10"/>
    <mergeCell ref="O10:P10"/>
    <mergeCell ref="B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  <mergeCell ref="B14:J14"/>
    <mergeCell ref="K14:L14"/>
    <mergeCell ref="M14:N14"/>
    <mergeCell ref="O14:P14"/>
    <mergeCell ref="B15:J15"/>
    <mergeCell ref="K15:L15"/>
    <mergeCell ref="M15:N15"/>
    <mergeCell ref="O15:P15"/>
    <mergeCell ref="B16:J16"/>
    <mergeCell ref="K16:L16"/>
    <mergeCell ref="M16:N16"/>
    <mergeCell ref="O16:P16"/>
    <mergeCell ref="B17:J17"/>
    <mergeCell ref="K17:L17"/>
    <mergeCell ref="M17:N17"/>
    <mergeCell ref="O17:P17"/>
    <mergeCell ref="B18:J18"/>
    <mergeCell ref="K18:L18"/>
    <mergeCell ref="M18:N18"/>
    <mergeCell ref="O18:P18"/>
    <mergeCell ref="B19:J19"/>
    <mergeCell ref="K19:L19"/>
    <mergeCell ref="M19:N19"/>
    <mergeCell ref="O19:P19"/>
    <mergeCell ref="B20:J20"/>
    <mergeCell ref="K20:L20"/>
    <mergeCell ref="M20:N20"/>
    <mergeCell ref="O20:P20"/>
    <mergeCell ref="B21:J21"/>
    <mergeCell ref="K21:L21"/>
    <mergeCell ref="M21:N21"/>
    <mergeCell ref="O21:P21"/>
    <mergeCell ref="B22:J22"/>
    <mergeCell ref="K22:L22"/>
    <mergeCell ref="M22:N22"/>
    <mergeCell ref="O22:P22"/>
    <mergeCell ref="B23:J23"/>
    <mergeCell ref="K23:L23"/>
    <mergeCell ref="M23:N23"/>
    <mergeCell ref="O23:P23"/>
    <mergeCell ref="B24:J24"/>
    <mergeCell ref="K24:L24"/>
    <mergeCell ref="M24:N24"/>
    <mergeCell ref="O24:P24"/>
    <mergeCell ref="B25:J25"/>
    <mergeCell ref="K25:L25"/>
    <mergeCell ref="M25:N25"/>
    <mergeCell ref="O25:P25"/>
    <mergeCell ref="B26:J26"/>
    <mergeCell ref="K26:L26"/>
    <mergeCell ref="M26:N26"/>
    <mergeCell ref="O26:P26"/>
    <mergeCell ref="B27:J27"/>
    <mergeCell ref="K27:L27"/>
    <mergeCell ref="M27:N27"/>
    <mergeCell ref="O27:P27"/>
    <mergeCell ref="B28:J28"/>
    <mergeCell ref="K28:L28"/>
    <mergeCell ref="M28:N28"/>
    <mergeCell ref="O28:P28"/>
    <mergeCell ref="B29:J29"/>
    <mergeCell ref="K29:L29"/>
    <mergeCell ref="M29:N29"/>
    <mergeCell ref="O29:P29"/>
    <mergeCell ref="B30:J30"/>
    <mergeCell ref="K30:L30"/>
    <mergeCell ref="M30:N30"/>
    <mergeCell ref="O30:P30"/>
    <mergeCell ref="B31:J31"/>
    <mergeCell ref="K31:L31"/>
    <mergeCell ref="M31:N31"/>
    <mergeCell ref="O31:P31"/>
    <mergeCell ref="B32:J32"/>
    <mergeCell ref="K32:L32"/>
    <mergeCell ref="M32:N32"/>
    <mergeCell ref="O32:P32"/>
    <mergeCell ref="B33:J33"/>
    <mergeCell ref="K33:L33"/>
    <mergeCell ref="M33:N33"/>
    <mergeCell ref="O33:P33"/>
    <mergeCell ref="B34:J34"/>
    <mergeCell ref="K34:L34"/>
    <mergeCell ref="M34:N34"/>
    <mergeCell ref="O34:P34"/>
    <mergeCell ref="B35:J35"/>
    <mergeCell ref="K35:L35"/>
    <mergeCell ref="M35:N35"/>
    <mergeCell ref="O35:P35"/>
    <mergeCell ref="B36:J36"/>
    <mergeCell ref="K36:L36"/>
    <mergeCell ref="M36:N36"/>
    <mergeCell ref="O36:P36"/>
    <mergeCell ref="B37:J37"/>
    <mergeCell ref="K37:L37"/>
    <mergeCell ref="M37:N37"/>
    <mergeCell ref="O37:P37"/>
    <mergeCell ref="B38:J38"/>
    <mergeCell ref="K38:L38"/>
    <mergeCell ref="M38:N38"/>
    <mergeCell ref="O38:P38"/>
    <mergeCell ref="B39:J39"/>
    <mergeCell ref="K39:L39"/>
    <mergeCell ref="M39:N39"/>
    <mergeCell ref="O39:P39"/>
    <mergeCell ref="B40:J40"/>
    <mergeCell ref="K40:L40"/>
    <mergeCell ref="M40:N40"/>
    <mergeCell ref="O40:P40"/>
    <mergeCell ref="B41:J41"/>
    <mergeCell ref="K41:L41"/>
    <mergeCell ref="M41:N41"/>
    <mergeCell ref="O41:P41"/>
    <mergeCell ref="B42:J42"/>
    <mergeCell ref="K42:L42"/>
    <mergeCell ref="M42:N42"/>
    <mergeCell ref="O42:P42"/>
    <mergeCell ref="B43:J43"/>
    <mergeCell ref="K43:L43"/>
    <mergeCell ref="M43:N43"/>
    <mergeCell ref="O43:P43"/>
    <mergeCell ref="B44:J44"/>
    <mergeCell ref="K44:L44"/>
    <mergeCell ref="M44:N44"/>
    <mergeCell ref="O44:P44"/>
    <mergeCell ref="B45:J45"/>
    <mergeCell ref="K45:L45"/>
    <mergeCell ref="M45:N45"/>
    <mergeCell ref="O45:P45"/>
    <mergeCell ref="B46:J46"/>
    <mergeCell ref="K46:L46"/>
    <mergeCell ref="M46:N46"/>
    <mergeCell ref="O46:P46"/>
    <mergeCell ref="B47:J47"/>
    <mergeCell ref="K47:L47"/>
    <mergeCell ref="M47:N47"/>
    <mergeCell ref="O47:P47"/>
    <mergeCell ref="B48:J48"/>
    <mergeCell ref="K48:L48"/>
    <mergeCell ref="M48:N48"/>
    <mergeCell ref="O48:P48"/>
    <mergeCell ref="B49:J49"/>
    <mergeCell ref="K49:L49"/>
    <mergeCell ref="M49:N49"/>
    <mergeCell ref="O49:P49"/>
    <mergeCell ref="B50:J50"/>
    <mergeCell ref="K50:L50"/>
    <mergeCell ref="M50:N50"/>
    <mergeCell ref="O50:P50"/>
    <mergeCell ref="B51:J51"/>
    <mergeCell ref="K51:L51"/>
    <mergeCell ref="M51:N51"/>
    <mergeCell ref="O51:P51"/>
    <mergeCell ref="B52:J52"/>
    <mergeCell ref="K52:L52"/>
    <mergeCell ref="M52:N52"/>
    <mergeCell ref="O52:P52"/>
    <mergeCell ref="B53:J53"/>
    <mergeCell ref="K53:L53"/>
    <mergeCell ref="M53:N53"/>
    <mergeCell ref="O53:P53"/>
    <mergeCell ref="B54:J54"/>
    <mergeCell ref="K54:L54"/>
    <mergeCell ref="M54:N54"/>
    <mergeCell ref="O54:P54"/>
    <mergeCell ref="B55:J55"/>
    <mergeCell ref="K55:L55"/>
    <mergeCell ref="M55:N55"/>
    <mergeCell ref="O55:P55"/>
    <mergeCell ref="B56:J56"/>
    <mergeCell ref="K56:L56"/>
    <mergeCell ref="M56:N56"/>
    <mergeCell ref="O56:P56"/>
    <mergeCell ref="B57:J57"/>
    <mergeCell ref="K57:L57"/>
    <mergeCell ref="M57:N57"/>
    <mergeCell ref="O57:P57"/>
    <mergeCell ref="B58:J58"/>
    <mergeCell ref="K58:L58"/>
    <mergeCell ref="M58:N58"/>
    <mergeCell ref="O58:P58"/>
    <mergeCell ref="B59:K59"/>
    <mergeCell ref="L59:R59"/>
    <mergeCell ref="B60:K60"/>
    <mergeCell ref="L60:R60"/>
    <mergeCell ref="L61:P61"/>
    <mergeCell ref="Q63:R63"/>
    <mergeCell ref="Q64:R64"/>
    <mergeCell ref="Q65:R65"/>
    <mergeCell ref="Q66:R66"/>
    <mergeCell ref="Q67:R67"/>
    <mergeCell ref="Q68:R68"/>
    <mergeCell ref="Q69:R69"/>
    <mergeCell ref="Q70:R70"/>
    <mergeCell ref="Q71:R71"/>
    <mergeCell ref="Q72:R72"/>
    <mergeCell ref="Q73:R73"/>
    <mergeCell ref="Q74:R74"/>
    <mergeCell ref="Q75:R75"/>
    <mergeCell ref="Q76:R76"/>
    <mergeCell ref="A77:K77"/>
    <mergeCell ref="L77:R77"/>
    <mergeCell ref="A5:A58"/>
    <mergeCell ref="A59:A60"/>
    <mergeCell ref="A61:A76"/>
    <mergeCell ref="B61:B62"/>
    <mergeCell ref="B63:B68"/>
    <mergeCell ref="B69:B70"/>
    <mergeCell ref="B71:B72"/>
    <mergeCell ref="B73:B74"/>
    <mergeCell ref="C61:C62"/>
    <mergeCell ref="C64:C66"/>
    <mergeCell ref="C67:C68"/>
    <mergeCell ref="C69:C70"/>
    <mergeCell ref="C71:C72"/>
    <mergeCell ref="C73:C74"/>
    <mergeCell ref="D61:D62"/>
    <mergeCell ref="E61:E62"/>
    <mergeCell ref="F61:F62"/>
    <mergeCell ref="G61:G62"/>
    <mergeCell ref="H61:H62"/>
    <mergeCell ref="I61:I62"/>
    <mergeCell ref="J61:J62"/>
    <mergeCell ref="K61:K62"/>
    <mergeCell ref="Q61:R6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杨洋</cp:lastModifiedBy>
  <dcterms:created xsi:type="dcterms:W3CDTF">2023-08-22T01:57:00Z</dcterms:created>
  <dcterms:modified xsi:type="dcterms:W3CDTF">2024-10-22T07:50:57Z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AFAFA3116A6C4080B24CC7A8375B686F_12</vt:lpwstr>
  </property>
  <property fmtid="{D5CDD505-2E9C-101B-9397-08002B2CF9AE}" pid="3" name="KSOProductBuildVer">
    <vt:lpwstr>2052-12.1.0.18276</vt:lpwstr>
  </property>
</Properties>
</file>