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Sheet1!$A$1:$T$53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<sst xmlns="http://schemas.openxmlformats.org/spreadsheetml/2006/main" count="160" uniqueCount="120">
  <si>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</si>
  <si>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</si>
  <si>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沈阳市浑南区城市建设局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</si>
  <si>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</si>
  <si>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</si>
  <si>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</si>
  <si>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</si>
  <si>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</si>
  <si>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</si>
  <si>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</si>
  <si>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</si>
  <si>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</si>
  <si>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</si>
  <si>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</si>
  <si>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政府投资项目支出</t>
  </si>
  <si>
    <t>白塔堡河治理占地补偿费</t>
  </si>
  <si>
    <t>河长制公示牌更新、破损修复</t>
  </si>
  <si>
    <t>公益性岗位经费</t>
  </si>
  <si>
    <t>雇员经费</t>
  </si>
  <si>
    <t>专家评审费用</t>
  </si>
  <si>
    <t>各类教育培训费</t>
  </si>
  <si>
    <t>党建活动经费</t>
  </si>
  <si>
    <t>电子化平台运行维护经费</t>
  </si>
  <si>
    <t>办公设备更新</t>
  </si>
  <si>
    <t>人防收费业务成本性支出</t>
  </si>
  <si>
    <t>人防战备宣传专项经费</t>
  </si>
  <si>
    <t>安全生产宣传经费</t>
  </si>
  <si>
    <t>总工会工作经费</t>
  </si>
  <si>
    <t>伤残抚恤补助</t>
  </si>
  <si>
    <t>档案工作经费</t>
  </si>
  <si>
    <t>历史档案整理费</t>
  </si>
  <si>
    <t>河长制、湖长制管理信息系统</t>
  </si>
  <si>
    <t>委托检测费</t>
  </si>
  <si>
    <t>业务宣传经费、专家讲课费</t>
  </si>
  <si>
    <t>正风肃纪、安全生产监督管理经费</t>
  </si>
  <si>
    <t>年度目标</t>
  </si>
  <si>
    <t>年初总体目标</t>
  </si>
  <si>
    <t>全年完成情况</t>
  </si>
  <si>
    <t>保障机关正常运行，履行职责，依据区委区政府整体规划，完成区委区政府布置的各项工作任务</t>
  </si>
  <si>
    <t>人员公用支出稳定，保障机构平稳运行，项目支出按期进行已完成项目验收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</si>
  <si>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</si>
  <si>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</si>
  <si>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</si>
  <si>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</si>
  <si>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</si>
  <si>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</si>
  <si>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</si>
  <si>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</si>
  <si>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</si>
  <si>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</si>
  <si>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</si>
  <si>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</si>
  <si>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</si>
  <si>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</si>
  <si>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</si>
  <si>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</si>
  <si>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</si>
  <si>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</si>
  <si>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</si>
  <si>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</si>
  <si>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</si>
  <si>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</si>
  <si>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</si>
  <si>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</si>
  <si>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</si>
  <si>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</si>
  <si>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</si>
  <si>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</si>
  <si>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</si>
  <si>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</si>
  <si>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</si>
  <si>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</si>
  <si>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</si>
  <si>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</si>
  <si>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</si>
  <si>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</si>
  <si>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&gt;5%</t>
  </si>
  <si>
    <t>未完成</t>
  </si>
  <si>
    <t>机构改革</t>
  </si>
  <si>
    <t>列预算时尽量做到精确计算</t>
  </si>
  <si>
    <t>结转结余变动率</t>
  </si>
  <si>
    <t>0</t>
  </si>
  <si>
    <t>无变动</t>
  </si>
  <si>
    <t>预算执行率</t>
  </si>
  <si>
    <t>机构改革人员变动</t>
  </si>
  <si>
    <t>提高资金使用率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</si>
  <si>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</si>
  <si>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</si>
  <si>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</si>
  <si>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</si>
  <si>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</si>
  <si>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</si>
  <si>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</si>
  <si>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</si>
  <si>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</si>
  <si>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</si>
  <si>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</si>
  <si>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</si>
  <si>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</si>
  <si>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</si>
  <si>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</si>
  <si>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</si>
  <si>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</si>
  <si>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</si>
  <si>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&lt;100%</t>
  </si>
  <si>
    <t>社会效应</t>
  </si>
  <si>
    <t>社会效益</t>
  </si>
  <si>
    <t>服务对象满意度</t>
  </si>
  <si>
    <t>&gt;=</t>
  </si>
  <si>
    <t>满意</t>
  </si>
  <si>
    <t>经济效益</t>
  </si>
  <si>
    <t>采购成本节支率</t>
  </si>
  <si>
    <t>50</t>
  </si>
  <si>
    <t>‰</t>
  </si>
  <si>
    <t>&gt;50%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</si>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</sst>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sz val="10"/>
      <color indexed="10"/>
      <name val="宋体"/>
      <charset val="134"/>
    </font>
    <font>
      <sz val="10"/>
      <color rgb="FF000000"/>
      <name val="Arial"/>
      <charset val="0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9" fontId="4" fillId="0" borderId="2" xfId="3" applyNumberFormat="1" applyFont="1" applyFill="1" applyBorder="1" applyAlignment="1">
      <alignment horizontal="center" vertical="center" wrapText="1"/>
    </xf>
    <xf numFmtId="9" fontId="6" fillId="0" borderId="5" xfId="3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76" fontId="0" fillId="0" borderId="0" xfId="0" applyNumberForma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4"/>
  <sheetViews>
    <sheetView tabSelected="1" workbookViewId="0">
      <selection activeCell="B13" sqref="B13:J13"/>
    </sheetView>
  </sheetViews>
  <sheetFormatPr defaultColWidth="9" defaultRowHeight="14.25"/>
  <cols>
    <col min="1" max="1" width="5.375" style="2" customWidth="1"/>
    <col min="2" max="4" width="11.75" style="2" customWidth="1"/>
    <col min="5" max="9" width="5.125" style="2" customWidth="1"/>
    <col min="10" max="10" width="4.375" style="2" customWidth="1"/>
    <col min="11" max="11" width="5.125" style="2" customWidth="1"/>
    <col min="12" max="16" width="6.875" style="2" customWidth="1"/>
    <col min="17" max="20" width="4.75" style="2" customWidth="1"/>
    <col min="21" max="22" width="9" style="1"/>
    <col min="23" max="23" width="12.625" style="1" hidden="1" customWidth="1"/>
    <col min="24" max="16384" width="9" style="1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19559.87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13232.67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5" t="s">
        <v>6</v>
      </c>
      <c r="C7" s="5"/>
      <c r="D7" s="5"/>
      <c r="E7" s="5"/>
      <c r="F7" s="5"/>
      <c r="G7" s="5"/>
      <c r="H7" s="5"/>
      <c r="I7" s="5"/>
      <c r="J7" s="5"/>
      <c r="K7" s="5" t="s">
        <v>7</v>
      </c>
      <c r="L7" s="5"/>
      <c r="M7" s="5" t="s">
        <v>8</v>
      </c>
      <c r="N7" s="5"/>
      <c r="O7" s="5" t="s">
        <v>9</v>
      </c>
      <c r="P7" s="5"/>
      <c r="Q7" s="5" t="s">
        <v>10</v>
      </c>
      <c r="R7" s="5"/>
      <c r="S7" s="5" t="s">
        <v>11</v>
      </c>
      <c r="T7" s="9"/>
    </row>
    <row r="8" ht="24" customHeight="1" spans="1:23">
      <c r="A8" s="5"/>
      <c r="B8" s="6" t="s">
        <v>12</v>
      </c>
      <c r="C8" s="6"/>
      <c r="D8" s="6"/>
      <c r="E8" s="6"/>
      <c r="F8" s="6"/>
      <c r="G8" s="6"/>
      <c r="H8" s="6"/>
      <c r="I8" s="6"/>
      <c r="J8" s="6"/>
      <c r="K8" s="7">
        <v>532.82</v>
      </c>
      <c r="L8" s="14"/>
      <c r="M8" s="7">
        <v>417.79</v>
      </c>
      <c r="N8" s="14"/>
      <c r="O8" s="15">
        <f>M8/K8</f>
        <v>0.784110956795916</v>
      </c>
      <c r="P8" s="16"/>
      <c r="Q8" s="7">
        <v>3</v>
      </c>
      <c r="R8" s="17"/>
      <c r="S8" s="6">
        <v>2.35</v>
      </c>
      <c r="T8" s="21"/>
      <c r="W8" s="22">
        <f>Q8*O8</f>
        <v>2.35233287038775</v>
      </c>
    </row>
    <row r="9" ht="24" customHeight="1" spans="1:23">
      <c r="A9" s="5"/>
      <c r="B9" s="6" t="s">
        <v>13</v>
      </c>
      <c r="C9" s="6"/>
      <c r="D9" s="6"/>
      <c r="E9" s="6"/>
      <c r="F9" s="6"/>
      <c r="G9" s="6"/>
      <c r="H9" s="6"/>
      <c r="I9" s="6"/>
      <c r="J9" s="6"/>
      <c r="K9" s="7">
        <v>22.61</v>
      </c>
      <c r="L9" s="14"/>
      <c r="M9" s="7">
        <v>19.73</v>
      </c>
      <c r="N9" s="14"/>
      <c r="O9" s="15">
        <f>M9/K9</f>
        <v>0.872622733303848</v>
      </c>
      <c r="P9" s="16"/>
      <c r="Q9" s="7">
        <v>3</v>
      </c>
      <c r="R9" s="17"/>
      <c r="S9" s="6">
        <v>2.62</v>
      </c>
      <c r="T9" s="21"/>
      <c r="W9" s="22">
        <f t="shared" ref="W9:W30" si="0">Q9*O9</f>
        <v>2.61786819991154</v>
      </c>
    </row>
    <row r="10" ht="24" customHeight="1" spans="1:23">
      <c r="A10" s="5"/>
      <c r="B10" s="6" t="s">
        <v>14</v>
      </c>
      <c r="C10" s="6"/>
      <c r="D10" s="6"/>
      <c r="E10" s="6"/>
      <c r="F10" s="6"/>
      <c r="G10" s="6"/>
      <c r="H10" s="6"/>
      <c r="I10" s="6"/>
      <c r="J10" s="6"/>
      <c r="K10" s="6">
        <v>18766.2</v>
      </c>
      <c r="L10" s="6"/>
      <c r="M10" s="6">
        <v>12724.966731</v>
      </c>
      <c r="N10" s="6"/>
      <c r="O10" s="15">
        <v>0.68</v>
      </c>
      <c r="P10" s="16"/>
      <c r="Q10" s="6">
        <v>3</v>
      </c>
      <c r="R10" s="6"/>
      <c r="S10" s="6">
        <v>2.04</v>
      </c>
      <c r="T10" s="21"/>
      <c r="W10" s="22">
        <f t="shared" si="0"/>
        <v>2.04</v>
      </c>
    </row>
    <row r="11" ht="24" customHeight="1" spans="1:23">
      <c r="A11" s="5"/>
      <c r="B11" s="6" t="s">
        <v>15</v>
      </c>
      <c r="C11" s="6"/>
      <c r="D11" s="6"/>
      <c r="E11" s="6"/>
      <c r="F11" s="6"/>
      <c r="G11" s="6"/>
      <c r="H11" s="6"/>
      <c r="I11" s="6"/>
      <c r="J11" s="6"/>
      <c r="K11" s="6">
        <v>42.2</v>
      </c>
      <c r="L11" s="6"/>
      <c r="M11" s="6">
        <v>0</v>
      </c>
      <c r="N11" s="6"/>
      <c r="O11" s="6">
        <v>0</v>
      </c>
      <c r="P11" s="6"/>
      <c r="Q11" s="6">
        <v>1</v>
      </c>
      <c r="R11" s="6"/>
      <c r="S11" s="6">
        <v>0</v>
      </c>
      <c r="T11" s="21"/>
      <c r="W11" s="22">
        <f t="shared" si="0"/>
        <v>0</v>
      </c>
    </row>
    <row r="12" ht="24" customHeight="1" spans="1:23">
      <c r="A12" s="5"/>
      <c r="B12" s="7" t="s">
        <v>16</v>
      </c>
      <c r="C12" s="8"/>
      <c r="D12" s="8"/>
      <c r="E12" s="8"/>
      <c r="F12" s="8"/>
      <c r="G12" s="8"/>
      <c r="H12" s="8"/>
      <c r="I12" s="8"/>
      <c r="J12" s="17"/>
      <c r="K12" s="6">
        <v>2</v>
      </c>
      <c r="L12" s="6"/>
      <c r="M12" s="6">
        <v>0</v>
      </c>
      <c r="N12" s="6"/>
      <c r="O12" s="6">
        <v>0</v>
      </c>
      <c r="P12" s="6"/>
      <c r="Q12" s="6">
        <v>1</v>
      </c>
      <c r="R12" s="6"/>
      <c r="S12" s="6">
        <v>0</v>
      </c>
      <c r="T12" s="6"/>
      <c r="W12" s="22">
        <f t="shared" si="0"/>
        <v>0</v>
      </c>
    </row>
    <row r="13" ht="24" customHeight="1" spans="1:23">
      <c r="A13" s="5"/>
      <c r="B13" s="7" t="s">
        <v>17</v>
      </c>
      <c r="C13" s="8"/>
      <c r="D13" s="8"/>
      <c r="E13" s="8"/>
      <c r="F13" s="8"/>
      <c r="G13" s="8"/>
      <c r="H13" s="8"/>
      <c r="I13" s="8"/>
      <c r="J13" s="17"/>
      <c r="K13" s="6">
        <v>0.78</v>
      </c>
      <c r="L13" s="6"/>
      <c r="M13" s="6">
        <v>0.78</v>
      </c>
      <c r="N13" s="6"/>
      <c r="O13" s="12">
        <v>1</v>
      </c>
      <c r="P13" s="6"/>
      <c r="Q13" s="6">
        <v>1</v>
      </c>
      <c r="R13" s="6"/>
      <c r="S13" s="6">
        <v>1</v>
      </c>
      <c r="T13" s="6"/>
      <c r="W13" s="22">
        <f t="shared" si="0"/>
        <v>1</v>
      </c>
    </row>
    <row r="14" ht="24" customHeight="1" spans="1:23">
      <c r="A14" s="5"/>
      <c r="B14" s="7" t="s">
        <v>18</v>
      </c>
      <c r="C14" s="8"/>
      <c r="D14" s="8"/>
      <c r="E14" s="8"/>
      <c r="F14" s="8"/>
      <c r="G14" s="8"/>
      <c r="H14" s="8"/>
      <c r="I14" s="8"/>
      <c r="J14" s="17"/>
      <c r="K14" s="6">
        <v>45.89</v>
      </c>
      <c r="L14" s="6"/>
      <c r="M14" s="6">
        <v>45.48</v>
      </c>
      <c r="N14" s="6"/>
      <c r="O14" s="12">
        <v>0.99</v>
      </c>
      <c r="P14" s="6"/>
      <c r="Q14" s="6">
        <v>3</v>
      </c>
      <c r="R14" s="6"/>
      <c r="S14" s="6">
        <v>2.97</v>
      </c>
      <c r="T14" s="6"/>
      <c r="W14" s="22">
        <f t="shared" si="0"/>
        <v>2.97</v>
      </c>
    </row>
    <row r="15" ht="24" customHeight="1" spans="1:23">
      <c r="A15" s="5"/>
      <c r="B15" s="7" t="s">
        <v>19</v>
      </c>
      <c r="C15" s="8"/>
      <c r="D15" s="8"/>
      <c r="E15" s="8"/>
      <c r="F15" s="8"/>
      <c r="G15" s="8"/>
      <c r="H15" s="8"/>
      <c r="I15" s="8"/>
      <c r="J15" s="17"/>
      <c r="K15" s="6">
        <v>5</v>
      </c>
      <c r="L15" s="6"/>
      <c r="M15" s="6">
        <v>0</v>
      </c>
      <c r="N15" s="6"/>
      <c r="O15" s="6">
        <v>0</v>
      </c>
      <c r="P15" s="6"/>
      <c r="Q15" s="6">
        <v>1</v>
      </c>
      <c r="R15" s="6"/>
      <c r="S15" s="6">
        <v>0</v>
      </c>
      <c r="T15" s="6"/>
      <c r="W15" s="22">
        <f t="shared" si="0"/>
        <v>0</v>
      </c>
    </row>
    <row r="16" ht="24" customHeight="1" spans="1:23">
      <c r="A16" s="5"/>
      <c r="B16" s="7" t="s">
        <v>20</v>
      </c>
      <c r="C16" s="8"/>
      <c r="D16" s="8"/>
      <c r="E16" s="8"/>
      <c r="F16" s="8"/>
      <c r="G16" s="8"/>
      <c r="H16" s="8"/>
      <c r="I16" s="8"/>
      <c r="J16" s="17"/>
      <c r="K16" s="6">
        <v>0.4</v>
      </c>
      <c r="L16" s="6"/>
      <c r="M16" s="6">
        <v>0</v>
      </c>
      <c r="N16" s="6"/>
      <c r="O16" s="6">
        <v>0</v>
      </c>
      <c r="P16" s="6"/>
      <c r="Q16" s="6">
        <v>1</v>
      </c>
      <c r="R16" s="6"/>
      <c r="S16" s="6">
        <v>0</v>
      </c>
      <c r="T16" s="6"/>
      <c r="W16" s="22">
        <f t="shared" si="0"/>
        <v>0</v>
      </c>
    </row>
    <row r="17" ht="24" customHeight="1" spans="1:23">
      <c r="A17" s="5"/>
      <c r="B17" s="7" t="s">
        <v>21</v>
      </c>
      <c r="C17" s="8"/>
      <c r="D17" s="8"/>
      <c r="E17" s="8"/>
      <c r="F17" s="8"/>
      <c r="G17" s="8"/>
      <c r="H17" s="8"/>
      <c r="I17" s="8"/>
      <c r="J17" s="17"/>
      <c r="K17" s="6">
        <v>2</v>
      </c>
      <c r="L17" s="6"/>
      <c r="M17" s="6">
        <v>1.86</v>
      </c>
      <c r="N17" s="6"/>
      <c r="O17" s="12">
        <v>0.93</v>
      </c>
      <c r="P17" s="6"/>
      <c r="Q17" s="6">
        <v>3</v>
      </c>
      <c r="R17" s="6"/>
      <c r="S17" s="6">
        <v>2.79</v>
      </c>
      <c r="T17" s="6"/>
      <c r="W17" s="22">
        <f t="shared" si="0"/>
        <v>2.79</v>
      </c>
    </row>
    <row r="18" ht="24" customHeight="1" spans="1:23">
      <c r="A18" s="5"/>
      <c r="B18" s="7" t="s">
        <v>22</v>
      </c>
      <c r="C18" s="8"/>
      <c r="D18" s="8"/>
      <c r="E18" s="8"/>
      <c r="F18" s="8"/>
      <c r="G18" s="8"/>
      <c r="H18" s="8"/>
      <c r="I18" s="8"/>
      <c r="J18" s="17"/>
      <c r="K18" s="6">
        <v>0.4</v>
      </c>
      <c r="L18" s="6"/>
      <c r="M18" s="6">
        <v>0</v>
      </c>
      <c r="N18" s="6"/>
      <c r="O18" s="6">
        <v>0</v>
      </c>
      <c r="P18" s="6"/>
      <c r="Q18" s="6">
        <v>1</v>
      </c>
      <c r="R18" s="6"/>
      <c r="S18" s="6">
        <v>0</v>
      </c>
      <c r="T18" s="6"/>
      <c r="W18" s="22">
        <f t="shared" si="0"/>
        <v>0</v>
      </c>
    </row>
    <row r="19" ht="24" customHeight="1" spans="1:23">
      <c r="A19" s="5"/>
      <c r="B19" s="7" t="s">
        <v>23</v>
      </c>
      <c r="C19" s="8"/>
      <c r="D19" s="8"/>
      <c r="E19" s="8"/>
      <c r="F19" s="8"/>
      <c r="G19" s="8"/>
      <c r="H19" s="8"/>
      <c r="I19" s="8"/>
      <c r="J19" s="17"/>
      <c r="K19" s="6">
        <v>6</v>
      </c>
      <c r="L19" s="6"/>
      <c r="M19" s="6">
        <v>6</v>
      </c>
      <c r="N19" s="6"/>
      <c r="O19" s="12">
        <v>1</v>
      </c>
      <c r="P19" s="6"/>
      <c r="Q19" s="6">
        <v>2</v>
      </c>
      <c r="R19" s="6"/>
      <c r="S19" s="6">
        <v>2</v>
      </c>
      <c r="T19" s="6"/>
      <c r="W19" s="22">
        <f t="shared" si="0"/>
        <v>2</v>
      </c>
    </row>
    <row r="20" ht="24" customHeight="1" spans="1:23">
      <c r="A20" s="5"/>
      <c r="B20" s="7" t="s">
        <v>24</v>
      </c>
      <c r="C20" s="8"/>
      <c r="D20" s="8"/>
      <c r="E20" s="8"/>
      <c r="F20" s="8"/>
      <c r="G20" s="8"/>
      <c r="H20" s="8"/>
      <c r="I20" s="8"/>
      <c r="J20" s="17"/>
      <c r="K20" s="6">
        <v>1</v>
      </c>
      <c r="L20" s="6"/>
      <c r="M20" s="6">
        <v>0</v>
      </c>
      <c r="N20" s="6"/>
      <c r="O20" s="6">
        <v>0</v>
      </c>
      <c r="P20" s="6"/>
      <c r="Q20" s="6">
        <v>1</v>
      </c>
      <c r="R20" s="6"/>
      <c r="S20" s="6">
        <v>0</v>
      </c>
      <c r="T20" s="6"/>
      <c r="W20" s="22">
        <f t="shared" si="0"/>
        <v>0</v>
      </c>
    </row>
    <row r="21" ht="24" customHeight="1" spans="1:23">
      <c r="A21" s="5"/>
      <c r="B21" s="7" t="s">
        <v>25</v>
      </c>
      <c r="C21" s="8"/>
      <c r="D21" s="8"/>
      <c r="E21" s="8"/>
      <c r="F21" s="8"/>
      <c r="G21" s="8"/>
      <c r="H21" s="8"/>
      <c r="I21" s="8"/>
      <c r="J21" s="17"/>
      <c r="K21" s="6">
        <v>1</v>
      </c>
      <c r="L21" s="6"/>
      <c r="M21" s="6">
        <v>0</v>
      </c>
      <c r="N21" s="6"/>
      <c r="O21" s="6">
        <v>0</v>
      </c>
      <c r="P21" s="6"/>
      <c r="Q21" s="6">
        <v>1</v>
      </c>
      <c r="R21" s="6"/>
      <c r="S21" s="6">
        <v>0</v>
      </c>
      <c r="T21" s="6"/>
      <c r="W21" s="22">
        <f t="shared" si="0"/>
        <v>0</v>
      </c>
    </row>
    <row r="22" ht="24" customHeight="1" spans="1:23">
      <c r="A22" s="5"/>
      <c r="B22" s="7" t="s">
        <v>26</v>
      </c>
      <c r="C22" s="8"/>
      <c r="D22" s="8"/>
      <c r="E22" s="8"/>
      <c r="F22" s="8"/>
      <c r="G22" s="8"/>
      <c r="H22" s="8"/>
      <c r="I22" s="8"/>
      <c r="J22" s="17"/>
      <c r="K22" s="6">
        <v>5</v>
      </c>
      <c r="L22" s="6"/>
      <c r="M22" s="6">
        <v>0</v>
      </c>
      <c r="N22" s="6"/>
      <c r="O22" s="6">
        <v>0</v>
      </c>
      <c r="P22" s="6"/>
      <c r="Q22" s="6">
        <v>3</v>
      </c>
      <c r="R22" s="6"/>
      <c r="S22" s="6">
        <v>0</v>
      </c>
      <c r="T22" s="6"/>
      <c r="V22" s="1">
        <v>19.71</v>
      </c>
      <c r="W22" s="22">
        <f t="shared" si="0"/>
        <v>0</v>
      </c>
    </row>
    <row r="23" ht="24" customHeight="1" spans="1:23">
      <c r="A23" s="5"/>
      <c r="B23" s="7" t="s">
        <v>27</v>
      </c>
      <c r="C23" s="8"/>
      <c r="D23" s="8"/>
      <c r="E23" s="8"/>
      <c r="F23" s="8"/>
      <c r="G23" s="8"/>
      <c r="H23" s="8"/>
      <c r="I23" s="8"/>
      <c r="J23" s="17"/>
      <c r="K23" s="6">
        <v>4.98</v>
      </c>
      <c r="L23" s="6"/>
      <c r="M23" s="6">
        <v>4.98</v>
      </c>
      <c r="N23" s="6"/>
      <c r="O23" s="12">
        <v>1</v>
      </c>
      <c r="P23" s="6"/>
      <c r="Q23" s="6">
        <v>2</v>
      </c>
      <c r="R23" s="6"/>
      <c r="S23" s="6">
        <v>2</v>
      </c>
      <c r="T23" s="6"/>
      <c r="W23" s="22">
        <f t="shared" si="0"/>
        <v>2</v>
      </c>
    </row>
    <row r="24" ht="24" customHeight="1" spans="1:23">
      <c r="A24" s="5"/>
      <c r="B24" s="7" t="s">
        <v>28</v>
      </c>
      <c r="C24" s="8"/>
      <c r="D24" s="8"/>
      <c r="E24" s="8"/>
      <c r="F24" s="8"/>
      <c r="G24" s="8"/>
      <c r="H24" s="8"/>
      <c r="I24" s="8"/>
      <c r="J24" s="17"/>
      <c r="K24" s="6">
        <v>11.4</v>
      </c>
      <c r="L24" s="6"/>
      <c r="M24" s="6">
        <v>11.08</v>
      </c>
      <c r="N24" s="6"/>
      <c r="O24" s="12">
        <v>0.97</v>
      </c>
      <c r="P24" s="6"/>
      <c r="Q24" s="6">
        <v>2</v>
      </c>
      <c r="R24" s="6"/>
      <c r="S24" s="6">
        <v>1.94</v>
      </c>
      <c r="T24" s="6"/>
      <c r="W24" s="22">
        <f t="shared" si="0"/>
        <v>1.94</v>
      </c>
    </row>
    <row r="25" ht="24" customHeight="1" spans="1:23">
      <c r="A25" s="5"/>
      <c r="B25" s="7" t="s">
        <v>29</v>
      </c>
      <c r="C25" s="8"/>
      <c r="D25" s="8"/>
      <c r="E25" s="8"/>
      <c r="F25" s="8"/>
      <c r="G25" s="8"/>
      <c r="H25" s="8"/>
      <c r="I25" s="8"/>
      <c r="J25" s="17"/>
      <c r="K25" s="6">
        <v>50</v>
      </c>
      <c r="L25" s="6"/>
      <c r="M25" s="6">
        <v>0</v>
      </c>
      <c r="N25" s="6"/>
      <c r="O25" s="6">
        <v>0</v>
      </c>
      <c r="P25" s="6"/>
      <c r="Q25" s="6">
        <v>2</v>
      </c>
      <c r="R25" s="6"/>
      <c r="S25" s="6">
        <v>0</v>
      </c>
      <c r="T25" s="6"/>
      <c r="W25" s="22">
        <f t="shared" si="0"/>
        <v>0</v>
      </c>
    </row>
    <row r="26" ht="24" customHeight="1" spans="1:23">
      <c r="A26" s="5"/>
      <c r="B26" s="7" t="s">
        <v>30</v>
      </c>
      <c r="C26" s="8"/>
      <c r="D26" s="8"/>
      <c r="E26" s="8"/>
      <c r="F26" s="8"/>
      <c r="G26" s="8"/>
      <c r="H26" s="8"/>
      <c r="I26" s="8"/>
      <c r="J26" s="17"/>
      <c r="K26" s="6">
        <v>51.39</v>
      </c>
      <c r="L26" s="6"/>
      <c r="M26" s="6">
        <v>0</v>
      </c>
      <c r="N26" s="6"/>
      <c r="O26" s="6">
        <v>0</v>
      </c>
      <c r="P26" s="6"/>
      <c r="Q26" s="6">
        <v>2</v>
      </c>
      <c r="R26" s="6"/>
      <c r="S26" s="6">
        <v>0</v>
      </c>
      <c r="T26" s="6"/>
      <c r="W26" s="22">
        <f t="shared" si="0"/>
        <v>0</v>
      </c>
    </row>
    <row r="27" ht="24" customHeight="1" spans="1:23">
      <c r="A27" s="5"/>
      <c r="B27" s="7" t="s">
        <v>31</v>
      </c>
      <c r="C27" s="8"/>
      <c r="D27" s="8"/>
      <c r="E27" s="8"/>
      <c r="F27" s="8"/>
      <c r="G27" s="8"/>
      <c r="H27" s="8"/>
      <c r="I27" s="8"/>
      <c r="J27" s="17"/>
      <c r="K27" s="6">
        <v>2.3</v>
      </c>
      <c r="L27" s="6"/>
      <c r="M27" s="6">
        <v>0</v>
      </c>
      <c r="N27" s="6"/>
      <c r="O27" s="6">
        <v>0</v>
      </c>
      <c r="P27" s="6"/>
      <c r="Q27" s="6">
        <v>1</v>
      </c>
      <c r="R27" s="6"/>
      <c r="S27" s="6">
        <v>0</v>
      </c>
      <c r="T27" s="6"/>
      <c r="W27" s="22">
        <f t="shared" si="0"/>
        <v>0</v>
      </c>
    </row>
    <row r="28" ht="24" customHeight="1" spans="1:23">
      <c r="A28" s="5"/>
      <c r="B28" s="7" t="s">
        <v>32</v>
      </c>
      <c r="C28" s="8"/>
      <c r="D28" s="8"/>
      <c r="E28" s="8"/>
      <c r="F28" s="8"/>
      <c r="G28" s="8"/>
      <c r="H28" s="8"/>
      <c r="I28" s="8"/>
      <c r="J28" s="17"/>
      <c r="K28" s="6">
        <v>4</v>
      </c>
      <c r="L28" s="6"/>
      <c r="M28" s="6">
        <v>0</v>
      </c>
      <c r="N28" s="6"/>
      <c r="O28" s="6">
        <v>0</v>
      </c>
      <c r="P28" s="6"/>
      <c r="Q28" s="6">
        <v>1</v>
      </c>
      <c r="R28" s="6"/>
      <c r="S28" s="6">
        <v>0</v>
      </c>
      <c r="T28" s="6"/>
      <c r="W28" s="22">
        <f t="shared" si="0"/>
        <v>0</v>
      </c>
    </row>
    <row r="29" ht="24" customHeight="1" spans="1:23">
      <c r="A29" s="5"/>
      <c r="B29" s="7" t="s">
        <v>33</v>
      </c>
      <c r="C29" s="8"/>
      <c r="D29" s="8"/>
      <c r="E29" s="8"/>
      <c r="F29" s="8"/>
      <c r="G29" s="8"/>
      <c r="H29" s="8"/>
      <c r="I29" s="8"/>
      <c r="J29" s="17"/>
      <c r="K29" s="6">
        <v>1.5</v>
      </c>
      <c r="L29" s="6"/>
      <c r="M29" s="6">
        <v>0</v>
      </c>
      <c r="N29" s="6"/>
      <c r="O29" s="6">
        <v>0</v>
      </c>
      <c r="P29" s="6"/>
      <c r="Q29" s="6">
        <v>1</v>
      </c>
      <c r="R29" s="6"/>
      <c r="S29" s="6">
        <v>0</v>
      </c>
      <c r="T29" s="6"/>
      <c r="W29" s="22">
        <f t="shared" si="0"/>
        <v>0</v>
      </c>
    </row>
    <row r="30" ht="24" customHeight="1" spans="1:23">
      <c r="A30" s="5"/>
      <c r="B30" s="6" t="s">
        <v>34</v>
      </c>
      <c r="C30" s="6"/>
      <c r="D30" s="6"/>
      <c r="E30" s="6"/>
      <c r="F30" s="6"/>
      <c r="G30" s="6"/>
      <c r="H30" s="6"/>
      <c r="I30" s="6"/>
      <c r="J30" s="6"/>
      <c r="K30" s="6">
        <v>1</v>
      </c>
      <c r="L30" s="6"/>
      <c r="M30" s="6">
        <v>0</v>
      </c>
      <c r="N30" s="6"/>
      <c r="O30" s="6">
        <v>0</v>
      </c>
      <c r="P30" s="6"/>
      <c r="Q30" s="6">
        <v>1</v>
      </c>
      <c r="R30" s="6"/>
      <c r="S30" s="6">
        <v>0</v>
      </c>
      <c r="T30" s="21"/>
      <c r="W30" s="22">
        <f t="shared" si="0"/>
        <v>0</v>
      </c>
    </row>
    <row r="31" ht="15.6" customHeight="1" spans="1:23">
      <c r="A31" s="5" t="s">
        <v>35</v>
      </c>
      <c r="B31" s="5" t="s">
        <v>36</v>
      </c>
      <c r="C31" s="5"/>
      <c r="D31" s="5"/>
      <c r="E31" s="5"/>
      <c r="F31" s="5"/>
      <c r="G31" s="5"/>
      <c r="H31" s="5"/>
      <c r="I31" s="5"/>
      <c r="J31" s="5"/>
      <c r="K31" s="5"/>
      <c r="L31" s="5" t="s">
        <v>37</v>
      </c>
      <c r="M31" s="5"/>
      <c r="N31" s="5"/>
      <c r="O31" s="5"/>
      <c r="P31" s="5"/>
      <c r="Q31" s="5"/>
      <c r="R31" s="5"/>
      <c r="S31" s="5"/>
      <c r="T31" s="5"/>
      <c r="W31" s="1">
        <f>SUM(W8:W30)</f>
        <v>19.7102010702993</v>
      </c>
    </row>
    <row r="32" ht="24" customHeight="1" spans="1:20">
      <c r="A32" s="5"/>
      <c r="B32" s="6" t="s">
        <v>38</v>
      </c>
      <c r="C32" s="6"/>
      <c r="D32" s="6"/>
      <c r="E32" s="6"/>
      <c r="F32" s="6"/>
      <c r="G32" s="6"/>
      <c r="H32" s="6"/>
      <c r="I32" s="6"/>
      <c r="J32" s="6"/>
      <c r="K32" s="6"/>
      <c r="L32" s="6" t="s">
        <v>39</v>
      </c>
      <c r="M32" s="6"/>
      <c r="N32" s="6"/>
      <c r="O32" s="6"/>
      <c r="P32" s="6"/>
      <c r="Q32" s="6"/>
      <c r="R32" s="6"/>
      <c r="S32" s="6"/>
      <c r="T32" s="6"/>
    </row>
    <row r="33" spans="1:20">
      <c r="A33" s="5" t="s">
        <v>40</v>
      </c>
      <c r="B33" s="5" t="s">
        <v>41</v>
      </c>
      <c r="C33" s="5" t="s">
        <v>42</v>
      </c>
      <c r="D33" s="5" t="s">
        <v>43</v>
      </c>
      <c r="E33" s="5" t="s">
        <v>44</v>
      </c>
      <c r="F33" s="5" t="s">
        <v>45</v>
      </c>
      <c r="G33" s="5" t="s">
        <v>46</v>
      </c>
      <c r="H33" s="5" t="s">
        <v>47</v>
      </c>
      <c r="I33" s="5" t="s">
        <v>48</v>
      </c>
      <c r="J33" s="5" t="s">
        <v>10</v>
      </c>
      <c r="K33" s="5" t="s">
        <v>11</v>
      </c>
      <c r="L33" s="5" t="s">
        <v>49</v>
      </c>
      <c r="M33" s="5"/>
      <c r="N33" s="5"/>
      <c r="O33" s="5"/>
      <c r="P33" s="5"/>
      <c r="Q33" s="5" t="s">
        <v>50</v>
      </c>
      <c r="R33" s="5"/>
      <c r="S33" s="5"/>
      <c r="T33" s="5"/>
    </row>
    <row r="34" ht="48" spans="1:20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 t="s">
        <v>51</v>
      </c>
      <c r="M34" s="5" t="s">
        <v>52</v>
      </c>
      <c r="N34" s="5" t="s">
        <v>53</v>
      </c>
      <c r="O34" s="5" t="s">
        <v>54</v>
      </c>
      <c r="P34" s="5" t="s">
        <v>55</v>
      </c>
      <c r="Q34" s="5"/>
      <c r="R34" s="5"/>
      <c r="S34" s="5"/>
      <c r="T34" s="5"/>
    </row>
    <row r="35" ht="24" customHeight="1" spans="1:20">
      <c r="A35" s="9"/>
      <c r="B35" s="6" t="s">
        <v>56</v>
      </c>
      <c r="C35" s="6" t="s">
        <v>57</v>
      </c>
      <c r="D35" s="6" t="s">
        <v>58</v>
      </c>
      <c r="E35" s="6" t="s">
        <v>59</v>
      </c>
      <c r="F35" s="6" t="s">
        <v>60</v>
      </c>
      <c r="G35" s="6" t="s">
        <v>61</v>
      </c>
      <c r="H35" s="10">
        <v>1</v>
      </c>
      <c r="I35" s="10">
        <v>1</v>
      </c>
      <c r="J35" s="11">
        <v>3</v>
      </c>
      <c r="K35" s="11">
        <v>3</v>
      </c>
      <c r="L35" s="11"/>
      <c r="M35" s="11"/>
      <c r="N35" s="11"/>
      <c r="O35" s="18"/>
      <c r="P35" s="6"/>
      <c r="Q35" s="7"/>
      <c r="R35" s="8"/>
      <c r="S35" s="8"/>
      <c r="T35" s="17" t="s">
        <v>62</v>
      </c>
    </row>
    <row r="36" ht="24" customHeight="1" spans="1:20">
      <c r="A36" s="9"/>
      <c r="B36" s="6"/>
      <c r="C36" s="6" t="s">
        <v>63</v>
      </c>
      <c r="D36" s="6" t="s">
        <v>64</v>
      </c>
      <c r="E36" s="6" t="s">
        <v>59</v>
      </c>
      <c r="F36" s="6" t="s">
        <v>60</v>
      </c>
      <c r="G36" s="6" t="s">
        <v>61</v>
      </c>
      <c r="H36" s="10">
        <v>0.35</v>
      </c>
      <c r="I36" s="10">
        <v>0.35</v>
      </c>
      <c r="J36" s="11">
        <v>2</v>
      </c>
      <c r="K36" s="11">
        <v>0</v>
      </c>
      <c r="L36" s="11"/>
      <c r="M36" s="11"/>
      <c r="N36" s="11"/>
      <c r="O36" s="18"/>
      <c r="P36" s="6"/>
      <c r="Q36" s="7"/>
      <c r="R36" s="8"/>
      <c r="S36" s="8"/>
      <c r="T36" s="17"/>
    </row>
    <row r="37" ht="24" customHeight="1" spans="1:20">
      <c r="A37" s="9"/>
      <c r="B37" s="6"/>
      <c r="C37" s="6"/>
      <c r="D37" s="6" t="s">
        <v>65</v>
      </c>
      <c r="E37" s="6" t="s">
        <v>59</v>
      </c>
      <c r="F37" s="6" t="s">
        <v>60</v>
      </c>
      <c r="G37" s="6" t="s">
        <v>61</v>
      </c>
      <c r="H37" s="10">
        <v>1</v>
      </c>
      <c r="I37" s="10">
        <v>1</v>
      </c>
      <c r="J37" s="11">
        <v>5</v>
      </c>
      <c r="K37" s="11">
        <v>5</v>
      </c>
      <c r="L37" s="11"/>
      <c r="M37" s="11"/>
      <c r="N37" s="11"/>
      <c r="O37" s="18"/>
      <c r="P37" s="6"/>
      <c r="Q37" s="7"/>
      <c r="R37" s="8"/>
      <c r="S37" s="8"/>
      <c r="T37" s="17"/>
    </row>
    <row r="38" ht="24" customHeight="1" spans="1:20">
      <c r="A38" s="9"/>
      <c r="B38" s="6"/>
      <c r="C38" s="6"/>
      <c r="D38" s="6" t="s">
        <v>66</v>
      </c>
      <c r="E38" s="6" t="s">
        <v>59</v>
      </c>
      <c r="F38" s="6" t="s">
        <v>60</v>
      </c>
      <c r="G38" s="6" t="s">
        <v>61</v>
      </c>
      <c r="H38" s="10">
        <v>1</v>
      </c>
      <c r="I38" s="10">
        <v>1</v>
      </c>
      <c r="J38" s="11">
        <v>5</v>
      </c>
      <c r="K38" s="11">
        <v>5</v>
      </c>
      <c r="L38" s="11"/>
      <c r="M38" s="11"/>
      <c r="N38" s="11"/>
      <c r="O38" s="18"/>
      <c r="P38" s="6"/>
      <c r="Q38" s="7"/>
      <c r="R38" s="8"/>
      <c r="S38" s="8"/>
      <c r="T38" s="17"/>
    </row>
    <row r="39" ht="24" customHeight="1" spans="1:20">
      <c r="A39" s="9"/>
      <c r="B39" s="6"/>
      <c r="C39" s="6" t="s">
        <v>67</v>
      </c>
      <c r="D39" s="6" t="s">
        <v>68</v>
      </c>
      <c r="E39" s="6"/>
      <c r="F39" s="6" t="s">
        <v>69</v>
      </c>
      <c r="G39" s="6"/>
      <c r="H39" s="6" t="s">
        <v>69</v>
      </c>
      <c r="I39" s="10">
        <v>1</v>
      </c>
      <c r="J39" s="11">
        <v>3</v>
      </c>
      <c r="K39" s="11">
        <v>3</v>
      </c>
      <c r="L39" s="11"/>
      <c r="M39" s="11"/>
      <c r="N39" s="11"/>
      <c r="O39" s="18"/>
      <c r="P39" s="6"/>
      <c r="Q39" s="7"/>
      <c r="R39" s="8"/>
      <c r="S39" s="8"/>
      <c r="T39" s="17"/>
    </row>
    <row r="40" ht="24" customHeight="1" spans="1:20">
      <c r="A40" s="9"/>
      <c r="B40" s="6"/>
      <c r="C40" s="6"/>
      <c r="D40" s="6" t="s">
        <v>70</v>
      </c>
      <c r="E40" s="6"/>
      <c r="F40" s="6" t="s">
        <v>69</v>
      </c>
      <c r="G40" s="6"/>
      <c r="H40" s="6" t="s">
        <v>69</v>
      </c>
      <c r="I40" s="10">
        <v>1</v>
      </c>
      <c r="J40" s="11">
        <v>2</v>
      </c>
      <c r="K40" s="11">
        <v>2</v>
      </c>
      <c r="L40" s="11"/>
      <c r="M40" s="11"/>
      <c r="N40" s="11"/>
      <c r="O40" s="18"/>
      <c r="P40" s="6"/>
      <c r="Q40" s="7"/>
      <c r="R40" s="8"/>
      <c r="S40" s="8"/>
      <c r="T40" s="17"/>
    </row>
    <row r="41" ht="24" customHeight="1" spans="1:20">
      <c r="A41" s="9"/>
      <c r="B41" s="6" t="s">
        <v>71</v>
      </c>
      <c r="C41" s="6" t="s">
        <v>72</v>
      </c>
      <c r="D41" s="6" t="s">
        <v>73</v>
      </c>
      <c r="E41" s="6" t="s">
        <v>74</v>
      </c>
      <c r="F41" s="6" t="s">
        <v>75</v>
      </c>
      <c r="G41" s="6" t="s">
        <v>61</v>
      </c>
      <c r="H41" s="11" t="s">
        <v>76</v>
      </c>
      <c r="I41" s="11" t="s">
        <v>77</v>
      </c>
      <c r="J41" s="11">
        <v>1</v>
      </c>
      <c r="K41" s="11">
        <v>0</v>
      </c>
      <c r="L41" s="11"/>
      <c r="M41" s="11"/>
      <c r="N41" s="11" t="s">
        <v>78</v>
      </c>
      <c r="O41" s="18"/>
      <c r="P41" s="6"/>
      <c r="Q41" s="7" t="s">
        <v>79</v>
      </c>
      <c r="R41" s="8"/>
      <c r="S41" s="8"/>
      <c r="T41" s="17"/>
    </row>
    <row r="42" ht="24" customHeight="1" spans="1:20">
      <c r="A42" s="9"/>
      <c r="B42" s="6"/>
      <c r="C42" s="6"/>
      <c r="D42" s="6" t="s">
        <v>80</v>
      </c>
      <c r="E42" s="6" t="s">
        <v>74</v>
      </c>
      <c r="F42" s="6" t="s">
        <v>81</v>
      </c>
      <c r="G42" s="6" t="s">
        <v>61</v>
      </c>
      <c r="H42" s="11" t="s">
        <v>82</v>
      </c>
      <c r="I42" s="10">
        <v>0</v>
      </c>
      <c r="J42" s="11">
        <v>2</v>
      </c>
      <c r="K42" s="11">
        <v>2</v>
      </c>
      <c r="L42" s="11"/>
      <c r="M42" s="11"/>
      <c r="N42" s="11"/>
      <c r="O42" s="18"/>
      <c r="P42" s="6"/>
      <c r="Q42" s="7"/>
      <c r="R42" s="8"/>
      <c r="S42" s="8"/>
      <c r="T42" s="17"/>
    </row>
    <row r="43" ht="41" customHeight="1" spans="1:20">
      <c r="A43" s="9"/>
      <c r="B43" s="6"/>
      <c r="C43" s="6"/>
      <c r="D43" s="6" t="s">
        <v>83</v>
      </c>
      <c r="E43" s="6" t="s">
        <v>59</v>
      </c>
      <c r="F43" s="6" t="s">
        <v>60</v>
      </c>
      <c r="G43" s="6" t="s">
        <v>61</v>
      </c>
      <c r="H43" s="12">
        <v>0.67</v>
      </c>
      <c r="I43" s="12">
        <v>0.67</v>
      </c>
      <c r="J43" s="6">
        <v>1</v>
      </c>
      <c r="K43" s="6">
        <v>0</v>
      </c>
      <c r="L43" s="6"/>
      <c r="M43" s="6"/>
      <c r="N43" s="6" t="s">
        <v>84</v>
      </c>
      <c r="O43" s="19"/>
      <c r="P43" s="6"/>
      <c r="Q43" s="7" t="s">
        <v>85</v>
      </c>
      <c r="R43" s="8"/>
      <c r="S43" s="8"/>
      <c r="T43" s="17"/>
    </row>
    <row r="44" ht="24" customHeight="1" spans="1:20">
      <c r="A44" s="9"/>
      <c r="B44" s="6" t="s">
        <v>86</v>
      </c>
      <c r="C44" s="6" t="s">
        <v>87</v>
      </c>
      <c r="D44" s="6" t="s">
        <v>88</v>
      </c>
      <c r="E44" s="6" t="s">
        <v>59</v>
      </c>
      <c r="F44" s="6" t="s">
        <v>60</v>
      </c>
      <c r="G44" s="6" t="s">
        <v>61</v>
      </c>
      <c r="H44" s="10">
        <v>1</v>
      </c>
      <c r="I44" s="10">
        <v>1</v>
      </c>
      <c r="J44" s="6">
        <v>1</v>
      </c>
      <c r="K44" s="6">
        <v>1</v>
      </c>
      <c r="L44" s="6"/>
      <c r="M44" s="6"/>
      <c r="N44" s="6"/>
      <c r="O44" s="19"/>
      <c r="P44" s="6"/>
      <c r="Q44" s="7"/>
      <c r="R44" s="8"/>
      <c r="S44" s="8"/>
      <c r="T44" s="17"/>
    </row>
    <row r="45" ht="24" customHeight="1" spans="1:20">
      <c r="A45" s="9"/>
      <c r="B45" s="6"/>
      <c r="C45" s="6" t="s">
        <v>89</v>
      </c>
      <c r="D45" s="6" t="s">
        <v>90</v>
      </c>
      <c r="E45" s="6"/>
      <c r="F45" s="6" t="s">
        <v>91</v>
      </c>
      <c r="G45" s="6"/>
      <c r="H45" s="11" t="s">
        <v>91</v>
      </c>
      <c r="I45" s="10">
        <v>1</v>
      </c>
      <c r="J45" s="11">
        <v>1</v>
      </c>
      <c r="K45" s="11">
        <v>1</v>
      </c>
      <c r="L45" s="11"/>
      <c r="M45" s="11"/>
      <c r="N45" s="11"/>
      <c r="O45" s="18"/>
      <c r="P45" s="6"/>
      <c r="Q45" s="7"/>
      <c r="R45" s="8"/>
      <c r="S45" s="8"/>
      <c r="T45" s="17"/>
    </row>
    <row r="46" ht="24" customHeight="1" spans="1:20">
      <c r="A46" s="9"/>
      <c r="B46" s="6"/>
      <c r="C46" s="6" t="s">
        <v>92</v>
      </c>
      <c r="D46" s="6" t="s">
        <v>93</v>
      </c>
      <c r="E46" s="6"/>
      <c r="F46" s="6" t="s">
        <v>94</v>
      </c>
      <c r="G46" s="6"/>
      <c r="H46" s="6" t="s">
        <v>94</v>
      </c>
      <c r="I46" s="10">
        <v>1</v>
      </c>
      <c r="J46" s="11">
        <v>1</v>
      </c>
      <c r="K46" s="11">
        <v>1</v>
      </c>
      <c r="L46" s="11"/>
      <c r="M46" s="11"/>
      <c r="N46" s="11"/>
      <c r="O46" s="18"/>
      <c r="P46" s="6"/>
      <c r="Q46" s="7"/>
      <c r="R46" s="8"/>
      <c r="S46" s="8"/>
      <c r="T46" s="17"/>
    </row>
    <row r="47" ht="24" customHeight="1" spans="1:20">
      <c r="A47" s="9"/>
      <c r="B47" s="6"/>
      <c r="C47" s="6" t="s">
        <v>95</v>
      </c>
      <c r="D47" s="6" t="s">
        <v>96</v>
      </c>
      <c r="E47" s="6" t="s">
        <v>59</v>
      </c>
      <c r="F47" s="6" t="s">
        <v>60</v>
      </c>
      <c r="G47" s="6" t="s">
        <v>61</v>
      </c>
      <c r="H47" s="10">
        <v>1</v>
      </c>
      <c r="I47" s="10">
        <v>1</v>
      </c>
      <c r="J47" s="11">
        <v>1</v>
      </c>
      <c r="K47" s="11">
        <v>1</v>
      </c>
      <c r="L47" s="11"/>
      <c r="M47" s="11"/>
      <c r="N47" s="11"/>
      <c r="O47" s="18"/>
      <c r="P47" s="6"/>
      <c r="Q47" s="7"/>
      <c r="R47" s="8"/>
      <c r="S47" s="8"/>
      <c r="T47" s="17"/>
    </row>
    <row r="48" ht="24" customHeight="1" spans="1:20">
      <c r="A48" s="9"/>
      <c r="B48" s="6"/>
      <c r="C48" s="6" t="s">
        <v>97</v>
      </c>
      <c r="D48" s="6" t="s">
        <v>98</v>
      </c>
      <c r="E48" s="6" t="s">
        <v>59</v>
      </c>
      <c r="F48" s="6" t="s">
        <v>81</v>
      </c>
      <c r="G48" s="6" t="s">
        <v>99</v>
      </c>
      <c r="H48" s="11">
        <v>0</v>
      </c>
      <c r="I48" s="10">
        <v>0</v>
      </c>
      <c r="J48" s="11">
        <v>1</v>
      </c>
      <c r="K48" s="11">
        <v>1</v>
      </c>
      <c r="L48" s="11"/>
      <c r="M48" s="11"/>
      <c r="N48" s="11"/>
      <c r="O48" s="18"/>
      <c r="P48" s="6"/>
      <c r="Q48" s="7"/>
      <c r="R48" s="8"/>
      <c r="S48" s="8"/>
      <c r="T48" s="17"/>
    </row>
    <row r="49" ht="24" customHeight="1" spans="1:20">
      <c r="A49" s="9"/>
      <c r="B49" s="6" t="s">
        <v>100</v>
      </c>
      <c r="C49" s="6" t="s">
        <v>101</v>
      </c>
      <c r="D49" s="6" t="s">
        <v>102</v>
      </c>
      <c r="E49" s="6" t="s">
        <v>74</v>
      </c>
      <c r="F49" s="6" t="s">
        <v>81</v>
      </c>
      <c r="G49" s="6" t="s">
        <v>61</v>
      </c>
      <c r="H49" s="10">
        <v>0</v>
      </c>
      <c r="I49" s="10">
        <v>0</v>
      </c>
      <c r="J49" s="11">
        <v>3</v>
      </c>
      <c r="K49" s="11">
        <v>3</v>
      </c>
      <c r="L49" s="11"/>
      <c r="M49" s="11"/>
      <c r="N49" s="11"/>
      <c r="O49" s="18"/>
      <c r="P49" s="6"/>
      <c r="Q49" s="7"/>
      <c r="R49" s="8"/>
      <c r="S49" s="8"/>
      <c r="T49" s="17"/>
    </row>
    <row r="50" ht="24" customHeight="1" spans="1:20">
      <c r="A50" s="9"/>
      <c r="B50" s="6"/>
      <c r="C50" s="6"/>
      <c r="D50" s="6" t="s">
        <v>103</v>
      </c>
      <c r="E50" s="6" t="s">
        <v>74</v>
      </c>
      <c r="F50" s="6" t="s">
        <v>60</v>
      </c>
      <c r="G50" s="6" t="s">
        <v>61</v>
      </c>
      <c r="H50" s="11" t="s">
        <v>104</v>
      </c>
      <c r="I50" s="10">
        <v>1</v>
      </c>
      <c r="J50" s="11">
        <v>2</v>
      </c>
      <c r="K50" s="11">
        <v>2</v>
      </c>
      <c r="L50" s="11"/>
      <c r="M50" s="11"/>
      <c r="N50" s="11"/>
      <c r="O50" s="18"/>
      <c r="P50" s="6"/>
      <c r="Q50" s="7"/>
      <c r="R50" s="8"/>
      <c r="S50" s="8"/>
      <c r="T50" s="17"/>
    </row>
    <row r="51" ht="24" customHeight="1" spans="1:20">
      <c r="A51" s="9"/>
      <c r="B51" s="6" t="s">
        <v>105</v>
      </c>
      <c r="C51" s="6" t="s">
        <v>106</v>
      </c>
      <c r="D51" s="6" t="s">
        <v>107</v>
      </c>
      <c r="E51" s="6" t="s">
        <v>108</v>
      </c>
      <c r="F51" s="6" t="s">
        <v>60</v>
      </c>
      <c r="G51" s="6" t="s">
        <v>61</v>
      </c>
      <c r="H51" s="11" t="s">
        <v>109</v>
      </c>
      <c r="I51" s="10">
        <v>1</v>
      </c>
      <c r="J51" s="11">
        <v>10</v>
      </c>
      <c r="K51" s="11">
        <v>10</v>
      </c>
      <c r="L51" s="11"/>
      <c r="M51" s="11"/>
      <c r="N51" s="11"/>
      <c r="O51" s="18"/>
      <c r="P51" s="6"/>
      <c r="Q51" s="7"/>
      <c r="R51" s="8"/>
      <c r="S51" s="8"/>
      <c r="T51" s="17"/>
    </row>
    <row r="52" ht="24" customHeight="1" spans="1:20">
      <c r="A52" s="9"/>
      <c r="B52" s="6"/>
      <c r="C52" s="6" t="s">
        <v>110</v>
      </c>
      <c r="D52" s="6" t="s">
        <v>111</v>
      </c>
      <c r="E52" s="6" t="s">
        <v>108</v>
      </c>
      <c r="F52" s="6" t="s">
        <v>112</v>
      </c>
      <c r="G52" s="6" t="s">
        <v>113</v>
      </c>
      <c r="H52" s="11" t="s">
        <v>114</v>
      </c>
      <c r="I52" s="10">
        <v>1</v>
      </c>
      <c r="J52" s="11">
        <v>10</v>
      </c>
      <c r="K52" s="11">
        <v>10</v>
      </c>
      <c r="L52" s="11"/>
      <c r="M52" s="11"/>
      <c r="N52" s="11"/>
      <c r="O52" s="18"/>
      <c r="P52" s="6"/>
      <c r="Q52" s="7"/>
      <c r="R52" s="8"/>
      <c r="S52" s="8"/>
      <c r="T52" s="17"/>
    </row>
    <row r="53" ht="24" customHeight="1" spans="1:20">
      <c r="A53" s="9"/>
      <c r="B53" s="6" t="s">
        <v>115</v>
      </c>
      <c r="C53" s="6" t="s">
        <v>116</v>
      </c>
      <c r="D53" s="6" t="s">
        <v>117</v>
      </c>
      <c r="E53" s="6"/>
      <c r="F53" s="6" t="s">
        <v>118</v>
      </c>
      <c r="G53" s="6"/>
      <c r="H53" s="6" t="s">
        <v>118</v>
      </c>
      <c r="I53" s="12">
        <v>1</v>
      </c>
      <c r="J53" s="6">
        <v>5</v>
      </c>
      <c r="K53" s="6">
        <v>5</v>
      </c>
      <c r="L53" s="6"/>
      <c r="M53" s="6"/>
      <c r="N53" s="6"/>
      <c r="O53" s="19"/>
      <c r="P53" s="6"/>
      <c r="Q53" s="7"/>
      <c r="R53" s="8"/>
      <c r="S53" s="8"/>
      <c r="T53" s="17"/>
    </row>
    <row r="54" s="1" customFormat="1" spans="1:20">
      <c r="A54" s="13" t="s">
        <v>119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20">
        <v>74.71</v>
      </c>
      <c r="M54" s="20"/>
      <c r="N54" s="20"/>
      <c r="O54" s="20"/>
      <c r="P54" s="20"/>
      <c r="Q54" s="20"/>
      <c r="R54" s="20"/>
      <c r="S54" s="20"/>
      <c r="T54" s="20"/>
    </row>
  </sheetData>
  <mergeCells count="200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J24"/>
    <mergeCell ref="K24:L24"/>
    <mergeCell ref="M24:N24"/>
    <mergeCell ref="O24:P24"/>
    <mergeCell ref="Q24:R24"/>
    <mergeCell ref="S24:T24"/>
    <mergeCell ref="B25:J25"/>
    <mergeCell ref="K25:L25"/>
    <mergeCell ref="M25:N25"/>
    <mergeCell ref="O25:P25"/>
    <mergeCell ref="Q25:R25"/>
    <mergeCell ref="S25:T25"/>
    <mergeCell ref="B26:J26"/>
    <mergeCell ref="K26:L26"/>
    <mergeCell ref="M26:N26"/>
    <mergeCell ref="O26:P26"/>
    <mergeCell ref="Q26:R26"/>
    <mergeCell ref="S26:T26"/>
    <mergeCell ref="B27:J27"/>
    <mergeCell ref="K27:L27"/>
    <mergeCell ref="M27:N27"/>
    <mergeCell ref="O27:P27"/>
    <mergeCell ref="Q27:R27"/>
    <mergeCell ref="S27:T27"/>
    <mergeCell ref="B28:J28"/>
    <mergeCell ref="K28:L28"/>
    <mergeCell ref="M28:N28"/>
    <mergeCell ref="O28:P28"/>
    <mergeCell ref="Q28:R28"/>
    <mergeCell ref="S28:T28"/>
    <mergeCell ref="B29:J29"/>
    <mergeCell ref="K29:L29"/>
    <mergeCell ref="M29:N29"/>
    <mergeCell ref="O29:P29"/>
    <mergeCell ref="Q29:R29"/>
    <mergeCell ref="S29:T29"/>
    <mergeCell ref="B30:J30"/>
    <mergeCell ref="K30:L30"/>
    <mergeCell ref="M30:N30"/>
    <mergeCell ref="O30:P30"/>
    <mergeCell ref="Q30:R30"/>
    <mergeCell ref="S30:T30"/>
    <mergeCell ref="B31:K31"/>
    <mergeCell ref="L31:T31"/>
    <mergeCell ref="B32:K32"/>
    <mergeCell ref="L32:T32"/>
    <mergeCell ref="L33:P33"/>
    <mergeCell ref="Q35:T35"/>
    <mergeCell ref="Q36:T36"/>
    <mergeCell ref="Q37:T37"/>
    <mergeCell ref="Q38:T38"/>
    <mergeCell ref="Q39:T39"/>
    <mergeCell ref="Q40:T40"/>
    <mergeCell ref="Q41:T41"/>
    <mergeCell ref="Q42:T42"/>
    <mergeCell ref="Q43:T43"/>
    <mergeCell ref="Q44:T44"/>
    <mergeCell ref="Q45:T45"/>
    <mergeCell ref="Q46:T46"/>
    <mergeCell ref="Q47:T47"/>
    <mergeCell ref="Q48:T48"/>
    <mergeCell ref="Q49:T49"/>
    <mergeCell ref="Q50:T50"/>
    <mergeCell ref="Q51:T51"/>
    <mergeCell ref="Q52:T52"/>
    <mergeCell ref="Q53:T53"/>
    <mergeCell ref="A54:K54"/>
    <mergeCell ref="L54:T54"/>
    <mergeCell ref="A7:A30"/>
    <mergeCell ref="A31:A32"/>
    <mergeCell ref="A33:A53"/>
    <mergeCell ref="B33:B34"/>
    <mergeCell ref="B35:B40"/>
    <mergeCell ref="B41:B43"/>
    <mergeCell ref="B44:B48"/>
    <mergeCell ref="B49:B50"/>
    <mergeCell ref="B51:B52"/>
    <mergeCell ref="C33:C34"/>
    <mergeCell ref="C36:C38"/>
    <mergeCell ref="C39:C40"/>
    <mergeCell ref="C41:C43"/>
    <mergeCell ref="C49:C50"/>
    <mergeCell ref="D33:D34"/>
    <mergeCell ref="E33:E34"/>
    <mergeCell ref="F33:F34"/>
    <mergeCell ref="G33:G34"/>
    <mergeCell ref="H33:H34"/>
    <mergeCell ref="I33:I34"/>
    <mergeCell ref="J33:J34"/>
    <mergeCell ref="K33:K34"/>
    <mergeCell ref="A1:T3"/>
    <mergeCell ref="Q33:T34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杨洋</cp:lastModifiedBy>
  <dcterms:created xsi:type="dcterms:W3CDTF">2021-03-17T09:28:00Z</dcterms:created>
  <cp:lastPrinted>2023-05-31T02:37:00Z</cp:lastPrinted>
  <dcterms:modified xsi:type="dcterms:W3CDTF">2025-03-13T08:01:00Z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D87E64CAE42D49758AC53FD3C5B23F23_13</vt:lpwstr>
  </property>
</Properties>
</file>