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210"/>
  </bookViews>
  <sheets>
    <sheet name="机关办公楼租赁费" sheetId="4" r:id="rId1"/>
    <sheet name="派遣人员经费" sheetId="5" r:id="rId2"/>
    <sheet name="新冠疫苗接种经费" sheetId="6" r:id="rId3"/>
    <sheet name="新冠疫情防控专项经费" sheetId="7" r:id="rId4"/>
    <sheet name="城镇双无业人员终身未生育子女补助费 " sheetId="8" r:id="rId5"/>
    <sheet name="独生子女退休补助金" sheetId="9" r:id="rId6"/>
    <sheet name="负责计生工作中心护长补助" sheetId="10" r:id="rId7"/>
    <sheet name="公共卫生项目" sheetId="11" r:id="rId8"/>
    <sheet name="计划生育配套特别扶助金" sheetId="12" r:id="rId9"/>
    <sheet name="计划生育特殊家庭（独生子女死亡）一次性抚慰金及签约服务费" sheetId="13" r:id="rId10"/>
    <sheet name="农村部分计划生育家庭奖励配套扶助金" sheetId="14" r:id="rId11"/>
    <sheet name="农村独生子女父母奖励费" sheetId="15" r:id="rId12"/>
  </sheets>
  <definedNames>
    <definedName name="_xlnm.Print_Area" localSheetId="4">'城镇双无业人员终身未生育子女补助费 '!$A$1:$R$17</definedName>
    <definedName name="_xlnm.Print_Area" localSheetId="5">独生子女退休补助金!$A$1:$R$17</definedName>
    <definedName name="_xlnm.Print_Area" localSheetId="6">负责计生工作中心护长补助!$A$1:$R$17</definedName>
    <definedName name="_xlnm.Print_Area" localSheetId="7">公共卫生项目!$A$1:$R$17</definedName>
    <definedName name="_xlnm.Print_Area" localSheetId="0">机关办公楼租赁费!$A$1:$R$17</definedName>
    <definedName name="_xlnm.Print_Area" localSheetId="8">计划生育配套特别扶助金!$A$1:$R$17</definedName>
    <definedName name="_xlnm.Print_Area" localSheetId="9">'计划生育特殊家庭（独生子女死亡）一次性抚慰金及签约服务费'!$A$1:$R$17</definedName>
    <definedName name="_xlnm.Print_Area" localSheetId="10">农村部分计划生育家庭奖励配套扶助金!$A$1:$R$17</definedName>
    <definedName name="_xlnm.Print_Area" localSheetId="11">农村独生子女父母奖励费!$A$1:$R$17</definedName>
    <definedName name="_xlnm.Print_Area" localSheetId="1">派遣人员经费!$A$1:$R$17</definedName>
    <definedName name="_xlnm.Print_Area" localSheetId="2">新冠疫苗接种经费!$A$1:$R$17</definedName>
    <definedName name="_xlnm.Print_Area" localSheetId="3">新冠疫情防控专项经费!$A$1:$R$17</definedName>
  </definedNames>
  <calcPr calcId="125725" concurrentCalc="0"/>
</workbook>
</file>

<file path=xl/calcChain.xml><?xml version="1.0" encoding="utf-8"?>
<calcChain xmlns="http://schemas.openxmlformats.org/spreadsheetml/2006/main">
  <c r="R5" i="15"/>
  <c r="R5" i="14"/>
  <c r="R5" i="13"/>
  <c r="R5" i="12"/>
  <c r="R5" i="11"/>
  <c r="R5" i="10"/>
  <c r="R5" i="9"/>
  <c r="R5" i="8"/>
  <c r="R5" i="7"/>
  <c r="R5" i="6"/>
  <c r="R5" i="5"/>
  <c r="R5" i="4"/>
  <c r="J5"/>
</calcChain>
</file>

<file path=xl/sharedStrings.xml><?xml version="1.0" encoding="utf-8"?>
<sst xmlns="http://schemas.openxmlformats.org/spreadsheetml/2006/main" count="935" uniqueCount="112">
  <si>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</si>
  <si>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</si>
  <si>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机关办公楼租赁费</t>
  </si>
  <si>
    <t>主管部门</t>
  </si>
  <si>
    <t>实施单位</t>
  </si>
  <si>
    <t>浑南区卫健局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</si>
  <si>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</si>
  <si>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</si>
  <si>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</si>
  <si>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</si>
  <si>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</si>
  <si>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</si>
  <si>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 xml:space="preserve">1.五三社区下设2家社区卫生服务站房屋建筑面积645.93平方米房租70万元；
2.白塔社区卫生服务站房屋建筑面积1776.41平方米2021-2022年房租57万元；
3.泰奕桃园卫生服务中心建筑面积527平方米，2020-2021年租金共计15.6万元。 
4.金地左岸服务中心房租20万元。。 </t>
  </si>
  <si>
    <t>实际拨付82.67元，完成年度总体目标51%。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</si>
  <si>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</si>
  <si>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</si>
  <si>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</si>
  <si>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</si>
  <si>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</si>
  <si>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</si>
  <si>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</si>
  <si>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</si>
  <si>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</si>
  <si>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</si>
  <si>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</si>
  <si>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</si>
  <si>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</si>
  <si>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</si>
  <si>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</si>
  <si>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</si>
  <si>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</si>
  <si>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</si>
  <si>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</si>
  <si>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</si>
  <si>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</si>
  <si>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</si>
  <si>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</si>
  <si>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</si>
  <si>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社区卫生服务站</t>
  </si>
  <si>
    <t>=</t>
  </si>
  <si>
    <t>个数</t>
  </si>
  <si>
    <t>个</t>
  </si>
  <si>
    <t>质量指标</t>
  </si>
  <si>
    <t>资金足额发放率</t>
  </si>
  <si>
    <t>资金发放</t>
  </si>
  <si>
    <t>%</t>
  </si>
  <si>
    <t>时效指标</t>
  </si>
  <si>
    <t>资金及时到位率</t>
  </si>
  <si>
    <t>到位情况</t>
  </si>
  <si>
    <t>成本指标</t>
  </si>
  <si>
    <t>房屋租金</t>
  </si>
  <si>
    <t>按需求</t>
  </si>
  <si>
    <t>效益指标</t>
  </si>
  <si>
    <t>生态效益指标</t>
  </si>
  <si>
    <t>完善百姓的应医条件</t>
  </si>
  <si>
    <t>条件改善</t>
  </si>
  <si>
    <t>可持续影响指标</t>
  </si>
  <si>
    <t>医院诊疗条件改善</t>
  </si>
  <si>
    <t>计划宣传</t>
  </si>
  <si>
    <t>满意度指标</t>
  </si>
  <si>
    <t>服务对象满意度指标</t>
  </si>
  <si>
    <t>满意程度</t>
  </si>
  <si>
    <t>指标自评得分小计</t>
  </si>
  <si>
    <t>预算执行率得分</t>
  </si>
  <si>
    <t>减分项</t>
  </si>
  <si>
    <t>绩效自评总得分</t>
  </si>
  <si>
    <t>派遣人员经费</t>
  </si>
  <si>
    <t>高新人力资源局选派财务岗位人员伙食费、办公费：新增财务人员共2人。伙食费：337.5元/月/人*2人*12月=8100元；办公经费：3754元/年/人*2人=7508元。共计15608元。</t>
  </si>
  <si>
    <t>实际拨付1.56元，完成年度总体目标。</t>
  </si>
  <si>
    <t>职工人数</t>
  </si>
  <si>
    <t>人</t>
  </si>
  <si>
    <t>资金发放标准</t>
  </si>
  <si>
    <t>元</t>
  </si>
  <si>
    <t>特殊家庭生活条件改善</t>
  </si>
  <si>
    <t>政策宣传推广</t>
  </si>
  <si>
    <t>奖励和扶助对象满意度</t>
  </si>
  <si>
    <t>新冠疫苗接种经费</t>
  </si>
  <si>
    <t>新冠疫苗接种经费：1.接种接种冷链设备经费10万元；2.疫苗接种相关软件经费5万元；3.疫苗接种量及异常反应率救治经费5万元；4.工作经费10万元。</t>
  </si>
  <si>
    <t>实际拨付51.4元，完成年度总体目标51%。</t>
  </si>
  <si>
    <t>服务人数</t>
  </si>
  <si>
    <t>新冠疫情防控专项经费派遣人员经费</t>
  </si>
  <si>
    <t>新冠疫情防控专项经费：1.我局应对新冠疫情购买急需装备、设备35万元，2.处置新冠疫情聘请专家评估费3万元3.开展全区新冠疫情培训2万元。4.开展卫健系统新冠疫情演练（核酸检测、传染病、紧急救援等演练）10万元。5.用于新冠疫情期间发现的其他工作经费20万元。6.宾馆等疫情场所消杀经费30万元。</t>
  </si>
  <si>
    <t>城镇双无业人员终身未生育子女补助费</t>
  </si>
  <si>
    <t>城镇双无业人员终生未生育子女父母补助费：2022年城镇双无业人员终生未生养育子女人数为15人*3000元人/年=4.5万元。</t>
  </si>
  <si>
    <t>实际拨付3.3万元元，完成年度总体目标。</t>
  </si>
  <si>
    <t>农村部份计划生育家庭奖励扶助人数</t>
  </si>
  <si>
    <t>奖励和扶助资金及时到位率</t>
  </si>
  <si>
    <t>发放标准（3000元/人）</t>
  </si>
  <si>
    <t>计划生育政策宣传推广</t>
  </si>
  <si>
    <t>独生子女退休补助金</t>
  </si>
  <si>
    <t>农村独生子女父母奖励费：预计2022年独生子女人数为14850人*60元人/年=89.1万元。</t>
  </si>
  <si>
    <t>实际拨付48.056万元，完成年度总体目标54%。</t>
  </si>
  <si>
    <t>发放标准</t>
  </si>
  <si>
    <t>负责计生工作中心护长补助</t>
  </si>
  <si>
    <t>负责计生工作中心户长补助：2022年中心户长为556人*600元人/年=33.4万元。</t>
  </si>
  <si>
    <t>实际拨付20.1元，完成年度总体目标60%。</t>
  </si>
  <si>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</si>
  <si>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公共卫生项目</t>
  </si>
  <si>
    <t>基本公共卫生服务补助资金：按服务人口人均84元*445426人=3742万元(资金来源：市以上资金75%即2806.5万元，区本级资金25%即935.5万元）。</t>
  </si>
  <si>
    <t>实际拨付786.99元，完成年度总体目标84%。</t>
  </si>
  <si>
    <t>服务人口</t>
  </si>
  <si>
    <t>计划生育配套特别扶助金</t>
  </si>
  <si>
    <t>1.2022年特别扶助金(死亡)人数约为647人*7320元人/年=473.61万元；2.2022年特别扶助金(伤残)人数约为350人*5760元人/年=201.6万元；3.2022年手术三级并发症人数约为8人*2400元/人/年=1.92万元；2022年我局计划生育家庭特别扶助金合计677.2万元</t>
  </si>
  <si>
    <t>实际拨付162.5元，完成年度总体目标。</t>
  </si>
  <si>
    <t>计划生育特殊家庭（独生子女死亡）一次性抚慰金及签约服务费</t>
  </si>
  <si>
    <t>1.2022年计划生育特殊家庭997人*20元人/年=2万元；                                  
 2.2022年享受一次性抚慰金人数约为110人*5000元人/年=55万元（市级配套50%即27.5万元，本级配套50%即27.5万元）。</t>
  </si>
  <si>
    <t>实际拨付18.25元，完成年度总体目标94%。</t>
  </si>
  <si>
    <t>农村部分计划生育家庭奖励配套扶助金</t>
  </si>
  <si>
    <t>农村部分计划生育家庭奖励配套扶助金：2022年农村部分计划生育家庭奖励人数为21000人*960元人/年=2016万元（市级以上配套76%即1532.16万元，本级配套24%即483.84万元）。</t>
  </si>
  <si>
    <t>实际拨付451.74元，完成年度总体目标93%。</t>
  </si>
  <si>
    <t>农村独生子女父母奖励费</t>
  </si>
  <si>
    <t>实际拨付76.53元，完成年度总体目标86%。</t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</si>
</sst>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10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B24" sqref="B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162.6</v>
      </c>
      <c r="E5" s="18"/>
      <c r="F5" s="18"/>
      <c r="G5" s="16" t="s">
        <v>7</v>
      </c>
      <c r="H5" s="16"/>
      <c r="I5" s="16"/>
      <c r="J5" s="18">
        <f>82.67</f>
        <v>82.67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0.50842558425584305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12</v>
      </c>
      <c r="C7" s="19"/>
      <c r="D7" s="19"/>
      <c r="E7" s="19"/>
      <c r="F7" s="19"/>
      <c r="G7" s="19"/>
      <c r="H7" s="19"/>
      <c r="I7" s="19"/>
      <c r="J7" s="19"/>
      <c r="K7" s="19" t="s">
        <v>13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>
      <c r="A10" s="16"/>
      <c r="B10" s="19" t="s">
        <v>36</v>
      </c>
      <c r="C10" s="6" t="s">
        <v>37</v>
      </c>
      <c r="D10" s="7" t="s">
        <v>38</v>
      </c>
      <c r="E10" s="8" t="s">
        <v>39</v>
      </c>
      <c r="F10" s="8" t="s">
        <v>40</v>
      </c>
      <c r="G10" s="8" t="s">
        <v>41</v>
      </c>
      <c r="H10" s="8">
        <v>3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8" t="s">
        <v>39</v>
      </c>
      <c r="F11" s="8" t="s">
        <v>44</v>
      </c>
      <c r="G11" s="8" t="s">
        <v>45</v>
      </c>
      <c r="H11" s="8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>
      <c r="A12" s="16"/>
      <c r="B12" s="19"/>
      <c r="C12" s="6" t="s">
        <v>46</v>
      </c>
      <c r="D12" s="7" t="s">
        <v>47</v>
      </c>
      <c r="E12" s="8" t="s">
        <v>39</v>
      </c>
      <c r="F12" s="8" t="s">
        <v>48</v>
      </c>
      <c r="G12" s="8" t="s">
        <v>45</v>
      </c>
      <c r="H12" s="8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7" t="s">
        <v>50</v>
      </c>
      <c r="E13" s="8" t="s">
        <v>39</v>
      </c>
      <c r="F13" s="8" t="s">
        <v>51</v>
      </c>
      <c r="G13" s="8" t="s">
        <v>45</v>
      </c>
      <c r="H13" s="8">
        <v>51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54</v>
      </c>
      <c r="E14" s="8" t="s">
        <v>39</v>
      </c>
      <c r="F14" s="8" t="s">
        <v>55</v>
      </c>
      <c r="G14" s="8" t="s">
        <v>45</v>
      </c>
      <c r="H14" s="8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57</v>
      </c>
      <c r="E15" s="8" t="s">
        <v>39</v>
      </c>
      <c r="F15" s="8" t="s">
        <v>58</v>
      </c>
      <c r="G15" s="8" t="s">
        <v>45</v>
      </c>
      <c r="H15" s="8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8" t="s">
        <v>39</v>
      </c>
      <c r="F16" s="8" t="s">
        <v>61</v>
      </c>
      <c r="G16" s="8" t="s">
        <v>45</v>
      </c>
      <c r="H16" s="8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5.0999999999999996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95.1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C23" sqref="C2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66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1.56</v>
      </c>
      <c r="E5" s="18"/>
      <c r="F5" s="18"/>
      <c r="G5" s="16" t="s">
        <v>7</v>
      </c>
      <c r="H5" s="16"/>
      <c r="I5" s="16"/>
      <c r="J5" s="18">
        <v>1.56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1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67</v>
      </c>
      <c r="C7" s="19"/>
      <c r="D7" s="19"/>
      <c r="E7" s="19"/>
      <c r="F7" s="19"/>
      <c r="G7" s="19"/>
      <c r="H7" s="19"/>
      <c r="I7" s="19"/>
      <c r="J7" s="19"/>
      <c r="K7" s="19" t="s">
        <v>68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>
      <c r="A10" s="16"/>
      <c r="B10" s="19" t="s">
        <v>36</v>
      </c>
      <c r="C10" s="6" t="s">
        <v>37</v>
      </c>
      <c r="D10" s="7" t="s">
        <v>69</v>
      </c>
      <c r="E10" s="4" t="s">
        <v>39</v>
      </c>
      <c r="F10" s="8" t="s">
        <v>40</v>
      </c>
      <c r="G10" s="8" t="s">
        <v>70</v>
      </c>
      <c r="H10" s="9">
        <v>2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>
      <c r="A12" s="16"/>
      <c r="B12" s="19"/>
      <c r="C12" s="6" t="s">
        <v>46</v>
      </c>
      <c r="D12" s="7" t="s">
        <v>47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7" t="s">
        <v>71</v>
      </c>
      <c r="E13" s="4" t="s">
        <v>39</v>
      </c>
      <c r="F13" s="8" t="s">
        <v>51</v>
      </c>
      <c r="G13" s="8" t="s">
        <v>72</v>
      </c>
      <c r="H13" s="9"/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74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75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10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100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J20" sqref="J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76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30</v>
      </c>
      <c r="E5" s="18"/>
      <c r="F5" s="18"/>
      <c r="G5" s="16" t="s">
        <v>7</v>
      </c>
      <c r="H5" s="16"/>
      <c r="I5" s="16"/>
      <c r="J5" s="18">
        <v>30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1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7" t="s">
        <v>77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 t="s">
        <v>78</v>
      </c>
      <c r="N7" s="17"/>
      <c r="O7" s="17"/>
      <c r="P7" s="17"/>
      <c r="Q7" s="17"/>
      <c r="R7" s="17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>
      <c r="A10" s="16"/>
      <c r="B10" s="19" t="s">
        <v>36</v>
      </c>
      <c r="C10" s="6" t="s">
        <v>37</v>
      </c>
      <c r="D10" s="7" t="s">
        <v>79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>
      <c r="A12" s="16"/>
      <c r="B12" s="19"/>
      <c r="C12" s="6" t="s">
        <v>46</v>
      </c>
      <c r="D12" s="7" t="s">
        <v>47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7" t="s">
        <v>71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74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75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10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100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L7"/>
    <mergeCell ref="M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K22" sqref="K2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80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100</v>
      </c>
      <c r="E5" s="18"/>
      <c r="F5" s="18"/>
      <c r="G5" s="16" t="s">
        <v>7</v>
      </c>
      <c r="H5" s="16"/>
      <c r="I5" s="16"/>
      <c r="J5" s="18">
        <v>51.4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0.51400000000000001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81</v>
      </c>
      <c r="C7" s="19"/>
      <c r="D7" s="19"/>
      <c r="E7" s="19"/>
      <c r="F7" s="19"/>
      <c r="G7" s="19"/>
      <c r="H7" s="19"/>
      <c r="I7" s="19"/>
      <c r="J7" s="19"/>
      <c r="K7" s="19" t="s">
        <v>13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>
      <c r="A10" s="16"/>
      <c r="B10" s="19" t="s">
        <v>36</v>
      </c>
      <c r="C10" s="6" t="s">
        <v>37</v>
      </c>
      <c r="D10" s="7" t="s">
        <v>79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>
      <c r="A12" s="16"/>
      <c r="B12" s="19"/>
      <c r="C12" s="6" t="s">
        <v>46</v>
      </c>
      <c r="D12" s="7" t="s">
        <v>47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7" t="s">
        <v>71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74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75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5.0999999999999996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95.1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M24" sqref="M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82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4.5</v>
      </c>
      <c r="E5" s="18"/>
      <c r="F5" s="18"/>
      <c r="G5" s="16" t="s">
        <v>7</v>
      </c>
      <c r="H5" s="16"/>
      <c r="I5" s="16"/>
      <c r="J5" s="18">
        <v>3.3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0.73333333333333295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83</v>
      </c>
      <c r="C7" s="19"/>
      <c r="D7" s="19"/>
      <c r="E7" s="19"/>
      <c r="F7" s="19"/>
      <c r="G7" s="19"/>
      <c r="H7" s="19"/>
      <c r="I7" s="19"/>
      <c r="J7" s="19"/>
      <c r="K7" s="19" t="s">
        <v>84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 ht="21">
      <c r="A13" s="16"/>
      <c r="B13" s="19"/>
      <c r="C13" s="6" t="s">
        <v>49</v>
      </c>
      <c r="D13" s="10" t="s">
        <v>87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7.3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97.3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89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89.1</v>
      </c>
      <c r="E5" s="18"/>
      <c r="F5" s="18"/>
      <c r="G5" s="16" t="s">
        <v>7</v>
      </c>
      <c r="H5" s="16"/>
      <c r="I5" s="16"/>
      <c r="J5" s="18">
        <v>48.055999999999997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0.53934904601571299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90</v>
      </c>
      <c r="C7" s="19"/>
      <c r="D7" s="19"/>
      <c r="E7" s="19"/>
      <c r="F7" s="19"/>
      <c r="G7" s="19"/>
      <c r="H7" s="19"/>
      <c r="I7" s="19"/>
      <c r="J7" s="19"/>
      <c r="K7" s="19" t="s">
        <v>91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5.4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95.4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G22" sqref="G2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93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33.4</v>
      </c>
      <c r="E5" s="18"/>
      <c r="F5" s="18"/>
      <c r="G5" s="16" t="s">
        <v>7</v>
      </c>
      <c r="H5" s="16"/>
      <c r="I5" s="16"/>
      <c r="J5" s="18">
        <v>20.100000000000001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0.60179640718562899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94</v>
      </c>
      <c r="C7" s="19"/>
      <c r="D7" s="19"/>
      <c r="E7" s="19"/>
      <c r="F7" s="19"/>
      <c r="G7" s="19"/>
      <c r="H7" s="19"/>
      <c r="I7" s="19"/>
      <c r="J7" s="19"/>
      <c r="K7" s="19" t="s">
        <v>95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6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96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24" t="s">
        <v>96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97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935.5</v>
      </c>
      <c r="E5" s="18"/>
      <c r="F5" s="18"/>
      <c r="G5" s="16" t="s">
        <v>7</v>
      </c>
      <c r="H5" s="16"/>
      <c r="I5" s="16"/>
      <c r="J5" s="18">
        <v>786.99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0.84125066809192905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98</v>
      </c>
      <c r="C7" s="19"/>
      <c r="D7" s="19"/>
      <c r="E7" s="19"/>
      <c r="F7" s="19"/>
      <c r="G7" s="19"/>
      <c r="H7" s="19"/>
      <c r="I7" s="19"/>
      <c r="J7" s="19"/>
      <c r="K7" s="19" t="s">
        <v>99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>
      <c r="A10" s="16"/>
      <c r="B10" s="19" t="s">
        <v>36</v>
      </c>
      <c r="C10" s="6" t="s">
        <v>37</v>
      </c>
      <c r="D10" s="7" t="s">
        <v>100</v>
      </c>
      <c r="E10" s="4" t="s">
        <v>39</v>
      </c>
      <c r="F10" s="8" t="s">
        <v>40</v>
      </c>
      <c r="G10" s="8" t="s">
        <v>70</v>
      </c>
      <c r="H10" s="13">
        <v>765000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>
      <c r="A12" s="16"/>
      <c r="B12" s="19"/>
      <c r="C12" s="6" t="s">
        <v>46</v>
      </c>
      <c r="D12" s="7" t="s">
        <v>47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7"/>
      <c r="E13" s="4" t="s">
        <v>39</v>
      </c>
      <c r="F13" s="8" t="s">
        <v>51</v>
      </c>
      <c r="G13" s="8" t="s">
        <v>72</v>
      </c>
      <c r="H13" s="9">
        <v>75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54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57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8.4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98.4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G24" sqref="G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101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162.5</v>
      </c>
      <c r="E5" s="18"/>
      <c r="F5" s="18"/>
      <c r="G5" s="16" t="s">
        <v>7</v>
      </c>
      <c r="H5" s="16"/>
      <c r="I5" s="16"/>
      <c r="J5" s="18">
        <v>162.5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1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102</v>
      </c>
      <c r="C7" s="19"/>
      <c r="D7" s="19"/>
      <c r="E7" s="19"/>
      <c r="F7" s="19"/>
      <c r="G7" s="19"/>
      <c r="H7" s="19"/>
      <c r="I7" s="19"/>
      <c r="J7" s="19"/>
      <c r="K7" s="19" t="s">
        <v>103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10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100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U17"/>
  <sheetViews>
    <sheetView topLeftCell="A4" workbookViewId="0">
      <selection activeCell="L24" sqref="L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104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19.5</v>
      </c>
      <c r="E5" s="18"/>
      <c r="F5" s="18"/>
      <c r="G5" s="16" t="s">
        <v>7</v>
      </c>
      <c r="H5" s="16"/>
      <c r="I5" s="16"/>
      <c r="J5" s="18">
        <v>18.25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0.93589743589743601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105</v>
      </c>
      <c r="C7" s="19"/>
      <c r="D7" s="19"/>
      <c r="E7" s="19"/>
      <c r="F7" s="19"/>
      <c r="G7" s="19"/>
      <c r="H7" s="19"/>
      <c r="I7" s="19"/>
      <c r="J7" s="19"/>
      <c r="K7" s="19" t="s">
        <v>106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9.4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99.4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L24" sqref="L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107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483.84</v>
      </c>
      <c r="E5" s="18"/>
      <c r="F5" s="18"/>
      <c r="G5" s="16" t="s">
        <v>7</v>
      </c>
      <c r="H5" s="16"/>
      <c r="I5" s="16"/>
      <c r="J5" s="18">
        <v>451.74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0.93365575396825395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108</v>
      </c>
      <c r="C7" s="19"/>
      <c r="D7" s="19"/>
      <c r="E7" s="19"/>
      <c r="F7" s="19"/>
      <c r="G7" s="19"/>
      <c r="H7" s="19"/>
      <c r="I7" s="19"/>
      <c r="J7" s="19"/>
      <c r="K7" s="19" t="s">
        <v>109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9.3000000000000007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99.3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pans="1:47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47">
      <c r="A2" s="16" t="s">
        <v>1</v>
      </c>
      <c r="B2" s="16"/>
      <c r="C2" s="16"/>
      <c r="D2" s="17" t="s">
        <v>110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3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4</v>
      </c>
      <c r="B4" s="16"/>
      <c r="C4" s="16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 ht="14.25" customHeight="1">
      <c r="A5" s="16" t="s">
        <v>6</v>
      </c>
      <c r="B5" s="16"/>
      <c r="C5" s="16"/>
      <c r="D5" s="18">
        <v>89.1</v>
      </c>
      <c r="E5" s="18"/>
      <c r="F5" s="18"/>
      <c r="G5" s="16" t="s">
        <v>7</v>
      </c>
      <c r="H5" s="16"/>
      <c r="I5" s="16"/>
      <c r="J5" s="18">
        <v>76.53</v>
      </c>
      <c r="K5" s="18"/>
      <c r="L5" s="18"/>
      <c r="M5" s="18"/>
      <c r="N5" s="18"/>
      <c r="O5" s="16" t="s">
        <v>8</v>
      </c>
      <c r="P5" s="16"/>
      <c r="Q5" s="16"/>
      <c r="R5" s="12">
        <f>J5/D5</f>
        <v>0.85892255892255898</v>
      </c>
    </row>
    <row r="6" spans="1:47">
      <c r="A6" s="16" t="s">
        <v>9</v>
      </c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 t="s">
        <v>11</v>
      </c>
      <c r="L6" s="16"/>
      <c r="M6" s="16"/>
      <c r="N6" s="16"/>
      <c r="O6" s="16"/>
      <c r="P6" s="16"/>
      <c r="Q6" s="16"/>
      <c r="R6" s="16"/>
    </row>
    <row r="7" spans="1:47" ht="60">
      <c r="A7" s="16"/>
      <c r="B7" s="19" t="s">
        <v>90</v>
      </c>
      <c r="C7" s="19"/>
      <c r="D7" s="19"/>
      <c r="E7" s="19"/>
      <c r="F7" s="19"/>
      <c r="G7" s="19"/>
      <c r="H7" s="19"/>
      <c r="I7" s="19"/>
      <c r="J7" s="19"/>
      <c r="K7" s="19" t="s">
        <v>111</v>
      </c>
      <c r="L7" s="19"/>
      <c r="M7" s="19"/>
      <c r="N7" s="19"/>
      <c r="O7" s="19"/>
      <c r="P7" s="19"/>
      <c r="Q7" s="19"/>
      <c r="R7" s="19"/>
      <c r="AT7" s="2" t="s">
        <v>14</v>
      </c>
      <c r="AU7" s="2" t="s">
        <v>15</v>
      </c>
    </row>
    <row r="8" spans="1:47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/>
      <c r="G8" s="16"/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/>
      <c r="N8" s="16"/>
      <c r="O8" s="16"/>
      <c r="P8" s="16"/>
      <c r="Q8" s="16"/>
      <c r="R8" s="16" t="s">
        <v>26</v>
      </c>
    </row>
    <row r="9" spans="1:47" ht="36">
      <c r="A9" s="16"/>
      <c r="B9" s="16"/>
      <c r="C9" s="16"/>
      <c r="D9" s="16"/>
      <c r="E9" s="3" t="s">
        <v>27</v>
      </c>
      <c r="F9" s="3" t="s">
        <v>28</v>
      </c>
      <c r="G9" s="3" t="s">
        <v>29</v>
      </c>
      <c r="H9" s="16"/>
      <c r="I9" s="16"/>
      <c r="J9" s="16"/>
      <c r="K9" s="16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16"/>
    </row>
    <row r="10" spans="1:47" ht="21">
      <c r="A10" s="16"/>
      <c r="B10" s="19" t="s">
        <v>36</v>
      </c>
      <c r="C10" s="6" t="s">
        <v>37</v>
      </c>
      <c r="D10" s="7" t="s">
        <v>85</v>
      </c>
      <c r="E10" s="4" t="s">
        <v>39</v>
      </c>
      <c r="F10" s="8" t="s">
        <v>40</v>
      </c>
      <c r="G10" s="8" t="s">
        <v>70</v>
      </c>
      <c r="H10" s="9">
        <v>1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6"/>
    </row>
    <row r="11" spans="1:47">
      <c r="A11" s="16"/>
      <c r="B11" s="19"/>
      <c r="C11" s="6" t="s">
        <v>42</v>
      </c>
      <c r="D11" s="7" t="s">
        <v>43</v>
      </c>
      <c r="E11" s="4" t="s">
        <v>39</v>
      </c>
      <c r="F11" s="8" t="s">
        <v>44</v>
      </c>
      <c r="G11" s="8" t="s">
        <v>45</v>
      </c>
      <c r="H11" s="9">
        <v>1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6"/>
    </row>
    <row r="12" spans="1:47" ht="21">
      <c r="A12" s="16"/>
      <c r="B12" s="19"/>
      <c r="C12" s="6" t="s">
        <v>46</v>
      </c>
      <c r="D12" s="7" t="s">
        <v>86</v>
      </c>
      <c r="E12" s="4" t="s">
        <v>39</v>
      </c>
      <c r="F12" s="8" t="s">
        <v>48</v>
      </c>
      <c r="G12" s="8" t="s">
        <v>45</v>
      </c>
      <c r="H12" s="9">
        <v>1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6"/>
    </row>
    <row r="13" spans="1:47">
      <c r="A13" s="16"/>
      <c r="B13" s="19"/>
      <c r="C13" s="6" t="s">
        <v>49</v>
      </c>
      <c r="D13" s="10" t="s">
        <v>92</v>
      </c>
      <c r="E13" s="4" t="s">
        <v>39</v>
      </c>
      <c r="F13" s="8" t="s">
        <v>51</v>
      </c>
      <c r="G13" s="8" t="s">
        <v>72</v>
      </c>
      <c r="H13" s="9">
        <v>1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6"/>
      <c r="B14" s="19" t="s">
        <v>52</v>
      </c>
      <c r="C14" s="6" t="s">
        <v>53</v>
      </c>
      <c r="D14" s="7" t="s">
        <v>73</v>
      </c>
      <c r="E14" s="4" t="s">
        <v>39</v>
      </c>
      <c r="F14" s="8" t="s">
        <v>55</v>
      </c>
      <c r="G14" s="8" t="s">
        <v>45</v>
      </c>
      <c r="H14" s="9">
        <v>1</v>
      </c>
      <c r="I14" s="9">
        <v>1</v>
      </c>
      <c r="J14" s="8">
        <v>10</v>
      </c>
      <c r="K14" s="8">
        <v>10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6"/>
      <c r="B15" s="19"/>
      <c r="C15" s="6" t="s">
        <v>56</v>
      </c>
      <c r="D15" s="7" t="s">
        <v>88</v>
      </c>
      <c r="E15" s="4" t="s">
        <v>39</v>
      </c>
      <c r="F15" s="8" t="s">
        <v>58</v>
      </c>
      <c r="G15" s="8" t="s">
        <v>45</v>
      </c>
      <c r="H15" s="9">
        <v>1</v>
      </c>
      <c r="I15" s="9">
        <v>1</v>
      </c>
      <c r="J15" s="8">
        <v>20</v>
      </c>
      <c r="K15" s="8">
        <v>20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6"/>
      <c r="B16" s="6" t="s">
        <v>59</v>
      </c>
      <c r="C16" s="6" t="s">
        <v>60</v>
      </c>
      <c r="D16" s="7" t="s">
        <v>60</v>
      </c>
      <c r="E16" s="4" t="s">
        <v>39</v>
      </c>
      <c r="F16" s="8" t="s">
        <v>61</v>
      </c>
      <c r="G16" s="8" t="s">
        <v>45</v>
      </c>
      <c r="H16" s="9">
        <v>1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6" t="s">
        <v>62</v>
      </c>
      <c r="B17" s="16"/>
      <c r="C17" s="16"/>
      <c r="D17" s="18">
        <v>90</v>
      </c>
      <c r="E17" s="18"/>
      <c r="F17" s="18"/>
      <c r="G17" s="16" t="s">
        <v>63</v>
      </c>
      <c r="H17" s="16"/>
      <c r="I17" s="16"/>
      <c r="J17" s="20">
        <v>8.6</v>
      </c>
      <c r="K17" s="21"/>
      <c r="L17" s="22" t="s">
        <v>64</v>
      </c>
      <c r="M17" s="23"/>
      <c r="N17" s="11">
        <v>0</v>
      </c>
      <c r="O17" s="16" t="s">
        <v>65</v>
      </c>
      <c r="P17" s="16"/>
      <c r="Q17" s="16"/>
      <c r="R17" s="5">
        <v>98.6</v>
      </c>
    </row>
  </sheetData>
  <mergeCells count="36"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R8:R9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10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12</vt:i4>
      </vt:variant>
    </vt:vector>
  </HeadingPairs>
  <TitlesOfParts>
    <vt:vector size="24" baseType="lpstr">
      <vt:lpstr>机关办公楼租赁费</vt:lpstr>
      <vt:lpstr>派遣人员经费</vt:lpstr>
      <vt:lpstr>新冠疫苗接种经费</vt:lpstr>
      <vt:lpstr>新冠疫情防控专项经费</vt:lpstr>
      <vt:lpstr>城镇双无业人员终身未生育子女补助费 </vt:lpstr>
      <vt:lpstr>独生子女退休补助金</vt:lpstr>
      <vt:lpstr>负责计生工作中心护长补助</vt:lpstr>
      <vt:lpstr>公共卫生项目</vt:lpstr>
      <vt:lpstr>计划生育配套特别扶助金</vt:lpstr>
      <vt:lpstr>计划生育特殊家庭（独生子女死亡）一次性抚慰金及签约服务费</vt:lpstr>
      <vt:lpstr>农村部分计划生育家庭奖励配套扶助金</vt:lpstr>
      <vt:lpstr>农村独生子女父母奖励费</vt:lpstr>
      <vt:lpstr>'城镇双无业人员终身未生育子女补助费 '!Print_Area</vt:lpstr>
      <vt:lpstr>独生子女退休补助金!Print_Area</vt:lpstr>
      <vt:lpstr>负责计生工作中心护长补助!Print_Area</vt:lpstr>
      <vt:lpstr>公共卫生项目!Print_Area</vt:lpstr>
      <vt:lpstr>机关办公楼租赁费!Print_Area</vt:lpstr>
      <vt:lpstr>计划生育配套特别扶助金!Print_Area</vt:lpstr>
      <vt:lpstr>'计划生育特殊家庭（独生子女死亡）一次性抚慰金及签约服务费'!Print_Area</vt:lpstr>
      <vt:lpstr>农村部分计划生育家庭奖励配套扶助金!Print_Area</vt:lpstr>
      <vt:lpstr>农村独生子女父母奖励费!Print_Area</vt:lpstr>
      <vt:lpstr>派遣人员经费!Print_Area</vt:lpstr>
      <vt:lpstr>新冠疫苗接种经费!Print_Area</vt:lpstr>
      <vt:lpstr>新冠疫情防控专项经费!Print_Area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2023-09-05T06:22:16Z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B2F78302030F434592822A9019E77A4A</vt:lpwstr>
  </property>
</Properties>
</file>