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<sst xmlns="http://schemas.openxmlformats.org/spreadsheetml/2006/main" count="107" uniqueCount="87">
  <si>
    <t>部门（单位）整体绩效自评表
（2022年度）</t>
  </si>
  <si>
    <t>部门单位名称：</t>
  </si>
  <si>
    <t>沈阳市浑南区教育局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</si>
  <si>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</si>
  <si>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</si>
  <si>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</si>
  <si>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</si>
  <si>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</si>
  <si>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</si>
  <si>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</si>
  <si>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</si>
  <si>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</si>
  <si>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</si>
  <si>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</si>
  <si>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数字化校园维护费</t>
  </si>
  <si>
    <t>教师节奖励</t>
  </si>
  <si>
    <t>农村非公办教师养老补助</t>
  </si>
  <si>
    <t>学校教师补充经费</t>
  </si>
  <si>
    <t>补充公用经费不足</t>
  </si>
  <si>
    <t>学校取暖电费</t>
  </si>
  <si>
    <t>教育城域网光纤租用费</t>
  </si>
  <si>
    <t>保安人员经费</t>
  </si>
  <si>
    <t>教师绩效工资</t>
  </si>
  <si>
    <t>学生资助</t>
  </si>
  <si>
    <t>特殊教育学生和教师生活补助</t>
  </si>
  <si>
    <t>学前奖补</t>
  </si>
  <si>
    <t>农村义务教育阶段学生交通及住宿伙食补助</t>
  </si>
  <si>
    <t>年度目标</t>
  </si>
  <si>
    <t>年初整体目标</t>
  </si>
  <si>
    <t>全年完成情况</t>
  </si>
  <si>
    <t>全面贯彻落实党的教育方针政策，确保各级各类学校人员经费、生均经费、项目资金及时足额拨付考位，严格按照绩效目标完成项目运行，充分发挥资金使用效益。</t>
  </si>
  <si>
    <t>本年度预算执行基本完成目标，重点项目严格按照实际需求申请拨付资金，保障了各级各类学校正常运行，为教育支出两个只增不减做好资金保障，充分发挥了教育专项资金的使用效益，得到了师生、家长及社会各界的好评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</si>
  <si>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</si>
  <si>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</si>
  <si>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</si>
  <si>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</si>
  <si>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</si>
  <si>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</si>
  <si>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</si>
  <si>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</si>
  <si>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</si>
  <si>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</si>
  <si>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</si>
  <si>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</si>
  <si>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</si>
  <si>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</si>
  <si>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</si>
  <si>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</si>
  <si>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</si>
  <si>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</si>
  <si>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</si>
  <si>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</si>
  <si>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</si>
  <si>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</si>
  <si>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</si>
  <si>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工作完成及时率</t>
  </si>
  <si>
    <t>预算执行</t>
  </si>
  <si>
    <t>预算执行效率</t>
  </si>
  <si>
    <t>预算调整率</t>
  </si>
  <si>
    <t>&lt;=</t>
  </si>
  <si>
    <t>5</t>
  </si>
  <si>
    <t>预算执行率</t>
  </si>
  <si>
    <t>√</t>
  </si>
  <si>
    <t>进一步提升预算编制水平，更加科学合理编制部门预算，提高资金使用效率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</si>
  <si>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</si>
  <si>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</si>
  <si>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</si>
  <si>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</si>
  <si>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</si>
  <si>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</si>
  <si>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</si>
  <si>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</si>
  <si>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</si>
  <si>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0</t>
  </si>
  <si>
    <t>在职人员控制率</t>
  </si>
  <si>
    <t>社会效应</t>
  </si>
  <si>
    <t>社会效益</t>
  </si>
  <si>
    <t>立体化社会治安防控体系覆盖率</t>
  </si>
  <si>
    <t>&gt;=</t>
  </si>
  <si>
    <t>社会公众满意度</t>
  </si>
  <si>
    <t>当地群众满意度</t>
  </si>
  <si>
    <t>90</t>
  </si>
  <si>
    <t>可持续性</t>
  </si>
  <si>
    <t>体制机制改革</t>
  </si>
  <si>
    <t>服务体制改革</t>
  </si>
  <si>
    <t>逐步提高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</si>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</sst>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sz val="1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K11" sqref="K11:L11"/>
    </sheetView>
  </sheetViews>
  <sheetFormatPr defaultColWidth="10.2857142857143" defaultRowHeight="12.75"/>
  <cols>
    <col min="1" max="1" width="5.71428571428571" style="1"/>
    <col min="2" max="2" width="5.28571428571429" style="1" customWidth="1"/>
    <col min="3" max="3" width="8.85714285714286" style="1" customWidth="1"/>
    <col min="4" max="4" width="9.71428571428571" style="1" customWidth="1"/>
    <col min="5" max="5" width="5.57142857142857" style="1"/>
    <col min="6" max="6" width="5.42857142857143" style="1"/>
    <col min="7" max="7" width="5.57142857142857" style="1"/>
    <col min="8" max="8" width="7.42857142857143" style="1" customWidth="1"/>
    <col min="9" max="9" width="6.14285714285714" style="1" customWidth="1"/>
    <col min="10" max="10" width="5.57142857142857" style="1" customWidth="1"/>
    <col min="11" max="11" width="5.71428571428571" style="1" customWidth="1"/>
    <col min="12" max="16" width="8.71428571428571" style="1" customWidth="1"/>
    <col min="17" max="17" width="10.4285714285714" style="1" customWidth="1"/>
    <col min="18" max="18" width="8.85714285714286" style="1" customWidth="1"/>
    <col min="19" max="16384" width="10.2857142857143" style="1"/>
  </cols>
  <sheetData>
    <row r="1" ht="45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7.75" customHeight="1" spans="1:18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7.75" customHeight="1" spans="1:18">
      <c r="A3" s="4" t="s">
        <v>3</v>
      </c>
      <c r="B3" s="4"/>
      <c r="C3" s="4"/>
      <c r="D3" s="4"/>
      <c r="E3" s="5">
        <v>19834.38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7.75" customHeight="1" spans="1:18">
      <c r="A4" s="4" t="s">
        <v>4</v>
      </c>
      <c r="B4" s="4"/>
      <c r="C4" s="4"/>
      <c r="D4" s="4"/>
      <c r="E4" s="5">
        <v>18540.76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9.25" customHeight="1" spans="1:18">
      <c r="A5" s="6" t="s">
        <v>5</v>
      </c>
      <c r="B5" s="4" t="s">
        <v>6</v>
      </c>
      <c r="C5" s="4"/>
      <c r="D5" s="4"/>
      <c r="E5" s="4"/>
      <c r="F5" s="4"/>
      <c r="G5" s="4"/>
      <c r="H5" s="4"/>
      <c r="I5" s="4"/>
      <c r="J5" s="4"/>
      <c r="K5" s="4" t="s">
        <v>7</v>
      </c>
      <c r="L5" s="4"/>
      <c r="M5" s="4" t="s">
        <v>8</v>
      </c>
      <c r="N5" s="4"/>
      <c r="O5" s="4" t="s">
        <v>9</v>
      </c>
      <c r="P5" s="4"/>
      <c r="Q5" s="5" t="s">
        <v>10</v>
      </c>
      <c r="R5" s="4" t="s">
        <v>11</v>
      </c>
    </row>
    <row r="6" ht="17.25" customHeight="1" spans="1:18">
      <c r="A6" s="6"/>
      <c r="B6" s="7" t="s">
        <v>12</v>
      </c>
      <c r="C6" s="8"/>
      <c r="D6" s="8"/>
      <c r="E6" s="8"/>
      <c r="F6" s="8"/>
      <c r="G6" s="8"/>
      <c r="H6" s="8"/>
      <c r="I6" s="8"/>
      <c r="J6" s="17"/>
      <c r="K6" s="7">
        <v>702.77</v>
      </c>
      <c r="L6" s="18"/>
      <c r="M6" s="7">
        <v>702.77</v>
      </c>
      <c r="N6" s="18"/>
      <c r="O6" s="19">
        <f t="shared" ref="O6:O8" si="0">M6/K6</f>
        <v>1</v>
      </c>
      <c r="P6" s="17"/>
      <c r="Q6" s="14">
        <v>3</v>
      </c>
      <c r="R6" s="21">
        <f>Q6*O6</f>
        <v>3</v>
      </c>
    </row>
    <row r="7" ht="17.25" customHeight="1" spans="1:18">
      <c r="A7" s="6"/>
      <c r="B7" s="7" t="s">
        <v>13</v>
      </c>
      <c r="C7" s="8"/>
      <c r="D7" s="8"/>
      <c r="E7" s="8"/>
      <c r="F7" s="8"/>
      <c r="G7" s="8"/>
      <c r="H7" s="8"/>
      <c r="I7" s="8"/>
      <c r="J7" s="17"/>
      <c r="K7" s="7">
        <v>34.63</v>
      </c>
      <c r="L7" s="18"/>
      <c r="M7" s="7">
        <v>34.63</v>
      </c>
      <c r="N7" s="18"/>
      <c r="O7" s="19">
        <f t="shared" si="0"/>
        <v>1</v>
      </c>
      <c r="P7" s="17"/>
      <c r="Q7" s="14">
        <v>3</v>
      </c>
      <c r="R7" s="21">
        <f t="shared" ref="R7:R20" si="1">Q7*O7</f>
        <v>3</v>
      </c>
    </row>
    <row r="8" ht="17.25" customHeight="1" spans="1:18">
      <c r="A8" s="6"/>
      <c r="B8" s="7" t="s">
        <v>14</v>
      </c>
      <c r="C8" s="8"/>
      <c r="D8" s="8"/>
      <c r="E8" s="8"/>
      <c r="F8" s="8"/>
      <c r="G8" s="8"/>
      <c r="H8" s="8"/>
      <c r="I8" s="8"/>
      <c r="J8" s="17"/>
      <c r="K8" s="7">
        <v>200</v>
      </c>
      <c r="L8" s="17"/>
      <c r="M8" s="7">
        <v>200</v>
      </c>
      <c r="N8" s="17"/>
      <c r="O8" s="19">
        <f t="shared" si="0"/>
        <v>1</v>
      </c>
      <c r="P8" s="17"/>
      <c r="Q8" s="14">
        <v>3</v>
      </c>
      <c r="R8" s="21">
        <f t="shared" si="1"/>
        <v>3</v>
      </c>
    </row>
    <row r="9" ht="17.25" customHeight="1" spans="1:18">
      <c r="A9" s="6"/>
      <c r="B9" s="7" t="s">
        <v>15</v>
      </c>
      <c r="C9" s="8"/>
      <c r="D9" s="8"/>
      <c r="E9" s="8"/>
      <c r="F9" s="8"/>
      <c r="G9" s="8"/>
      <c r="H9" s="8"/>
      <c r="I9" s="8"/>
      <c r="J9" s="17"/>
      <c r="K9" s="7">
        <v>200</v>
      </c>
      <c r="L9" s="17"/>
      <c r="M9" s="7">
        <v>200</v>
      </c>
      <c r="N9" s="17"/>
      <c r="O9" s="19">
        <f t="shared" ref="O9:O16" si="2">M9/K9</f>
        <v>1</v>
      </c>
      <c r="P9" s="17"/>
      <c r="Q9" s="14">
        <v>3</v>
      </c>
      <c r="R9" s="21">
        <f t="shared" si="1"/>
        <v>3</v>
      </c>
    </row>
    <row r="10" ht="17.25" customHeight="1" spans="1:18">
      <c r="A10" s="6"/>
      <c r="B10" s="7" t="s">
        <v>16</v>
      </c>
      <c r="C10" s="8"/>
      <c r="D10" s="8"/>
      <c r="E10" s="8"/>
      <c r="F10" s="8"/>
      <c r="G10" s="8"/>
      <c r="H10" s="8"/>
      <c r="I10" s="8"/>
      <c r="J10" s="17"/>
      <c r="K10" s="7">
        <v>226.5</v>
      </c>
      <c r="L10" s="17"/>
      <c r="M10" s="7">
        <v>180.29</v>
      </c>
      <c r="N10" s="17"/>
      <c r="O10" s="19">
        <f t="shared" si="2"/>
        <v>0.79598233995585</v>
      </c>
      <c r="P10" s="17"/>
      <c r="Q10" s="14">
        <v>2</v>
      </c>
      <c r="R10" s="21">
        <f t="shared" si="1"/>
        <v>1.5919646799117</v>
      </c>
    </row>
    <row r="11" ht="17.25" customHeight="1" spans="1:18">
      <c r="A11" s="6"/>
      <c r="B11" s="7" t="s">
        <v>17</v>
      </c>
      <c r="C11" s="8"/>
      <c r="D11" s="8"/>
      <c r="E11" s="8"/>
      <c r="F11" s="8"/>
      <c r="G11" s="8"/>
      <c r="H11" s="8"/>
      <c r="I11" s="8"/>
      <c r="J11" s="17"/>
      <c r="K11" s="7">
        <v>805.53</v>
      </c>
      <c r="L11" s="17"/>
      <c r="M11" s="7">
        <v>735.38</v>
      </c>
      <c r="N11" s="17"/>
      <c r="O11" s="19">
        <f t="shared" si="2"/>
        <v>0.91291447866622</v>
      </c>
      <c r="P11" s="17"/>
      <c r="Q11" s="14">
        <v>2</v>
      </c>
      <c r="R11" s="21">
        <f t="shared" si="1"/>
        <v>1.82582895733244</v>
      </c>
    </row>
    <row r="12" ht="17.25" customHeight="1" spans="1:18">
      <c r="A12" s="6"/>
      <c r="B12" s="7" t="s">
        <v>18</v>
      </c>
      <c r="C12" s="8"/>
      <c r="D12" s="8"/>
      <c r="E12" s="8"/>
      <c r="F12" s="8"/>
      <c r="G12" s="8"/>
      <c r="H12" s="8"/>
      <c r="I12" s="8"/>
      <c r="J12" s="17"/>
      <c r="K12" s="7">
        <v>154.57</v>
      </c>
      <c r="L12" s="17"/>
      <c r="M12" s="7">
        <v>139.48</v>
      </c>
      <c r="N12" s="17"/>
      <c r="O12" s="19">
        <f t="shared" si="2"/>
        <v>0.902374328783076</v>
      </c>
      <c r="P12" s="17"/>
      <c r="Q12" s="14">
        <v>2</v>
      </c>
      <c r="R12" s="21">
        <f t="shared" si="1"/>
        <v>1.80474865756615</v>
      </c>
    </row>
    <row r="13" ht="17.25" customHeight="1" spans="1:18">
      <c r="A13" s="6"/>
      <c r="B13" s="7" t="s">
        <v>19</v>
      </c>
      <c r="C13" s="8"/>
      <c r="D13" s="8"/>
      <c r="E13" s="8"/>
      <c r="F13" s="8"/>
      <c r="G13" s="8"/>
      <c r="H13" s="8"/>
      <c r="I13" s="8"/>
      <c r="J13" s="17"/>
      <c r="K13" s="7">
        <v>1545.64</v>
      </c>
      <c r="L13" s="17"/>
      <c r="M13" s="7">
        <v>1344.93</v>
      </c>
      <c r="N13" s="17"/>
      <c r="O13" s="19">
        <f t="shared" si="2"/>
        <v>0.870144406200668</v>
      </c>
      <c r="P13" s="17"/>
      <c r="Q13" s="14">
        <v>2</v>
      </c>
      <c r="R13" s="21">
        <f t="shared" si="1"/>
        <v>1.74028881240134</v>
      </c>
    </row>
    <row r="14" ht="17.25" customHeight="1" spans="1:18">
      <c r="A14" s="6"/>
      <c r="B14" s="7" t="s">
        <v>20</v>
      </c>
      <c r="C14" s="8"/>
      <c r="D14" s="8"/>
      <c r="E14" s="8"/>
      <c r="F14" s="8"/>
      <c r="G14" s="8"/>
      <c r="H14" s="8"/>
      <c r="I14" s="8"/>
      <c r="J14" s="17"/>
      <c r="K14" s="7">
        <v>106</v>
      </c>
      <c r="L14" s="17"/>
      <c r="M14" s="7">
        <v>101.58</v>
      </c>
      <c r="N14" s="17"/>
      <c r="O14" s="19">
        <f t="shared" si="2"/>
        <v>0.958301886792453</v>
      </c>
      <c r="P14" s="17"/>
      <c r="Q14" s="14">
        <v>2</v>
      </c>
      <c r="R14" s="21">
        <f t="shared" si="1"/>
        <v>1.91660377358491</v>
      </c>
    </row>
    <row r="15" ht="17.25" customHeight="1" spans="1:18">
      <c r="A15" s="6"/>
      <c r="B15" s="7" t="s">
        <v>21</v>
      </c>
      <c r="C15" s="8"/>
      <c r="D15" s="8"/>
      <c r="E15" s="8"/>
      <c r="F15" s="8"/>
      <c r="G15" s="8"/>
      <c r="H15" s="8"/>
      <c r="I15" s="8"/>
      <c r="J15" s="17"/>
      <c r="K15" s="7">
        <v>843</v>
      </c>
      <c r="L15" s="17"/>
      <c r="M15" s="7">
        <v>843</v>
      </c>
      <c r="N15" s="17"/>
      <c r="O15" s="19">
        <f t="shared" si="2"/>
        <v>1</v>
      </c>
      <c r="P15" s="17"/>
      <c r="Q15" s="14">
        <v>3</v>
      </c>
      <c r="R15" s="21">
        <f t="shared" si="1"/>
        <v>3</v>
      </c>
    </row>
    <row r="16" ht="17.25" customHeight="1" spans="1:18">
      <c r="A16" s="6"/>
      <c r="B16" s="7" t="s">
        <v>22</v>
      </c>
      <c r="C16" s="8"/>
      <c r="D16" s="8"/>
      <c r="E16" s="8"/>
      <c r="F16" s="8"/>
      <c r="G16" s="8"/>
      <c r="H16" s="8"/>
      <c r="I16" s="8"/>
      <c r="J16" s="17"/>
      <c r="K16" s="7">
        <v>9477</v>
      </c>
      <c r="L16" s="17"/>
      <c r="M16" s="7">
        <v>8690.38</v>
      </c>
      <c r="N16" s="17"/>
      <c r="O16" s="19">
        <f t="shared" si="2"/>
        <v>0.916996939959903</v>
      </c>
      <c r="P16" s="17"/>
      <c r="Q16" s="14">
        <v>3</v>
      </c>
      <c r="R16" s="21">
        <f t="shared" si="1"/>
        <v>2.75099081987971</v>
      </c>
    </row>
    <row r="17" ht="17.25" customHeight="1" spans="1:18">
      <c r="A17" s="6"/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5">
        <v>439.58</v>
      </c>
      <c r="L17" s="5"/>
      <c r="M17" s="5">
        <v>439.58</v>
      </c>
      <c r="N17" s="5"/>
      <c r="O17" s="20">
        <f t="shared" ref="O17:O20" si="3">M17/K17</f>
        <v>1</v>
      </c>
      <c r="P17" s="20"/>
      <c r="Q17" s="14">
        <v>3</v>
      </c>
      <c r="R17" s="21">
        <f t="shared" si="1"/>
        <v>3</v>
      </c>
    </row>
    <row r="18" ht="17.25" customHeight="1" spans="1:18">
      <c r="A18" s="6"/>
      <c r="B18" s="5" t="s">
        <v>24</v>
      </c>
      <c r="C18" s="5"/>
      <c r="D18" s="5"/>
      <c r="E18" s="5"/>
      <c r="F18" s="5"/>
      <c r="G18" s="5"/>
      <c r="H18" s="5"/>
      <c r="I18" s="5"/>
      <c r="J18" s="5"/>
      <c r="K18" s="5">
        <v>100</v>
      </c>
      <c r="L18" s="5"/>
      <c r="M18" s="5">
        <v>100</v>
      </c>
      <c r="N18" s="5"/>
      <c r="O18" s="20">
        <f t="shared" si="3"/>
        <v>1</v>
      </c>
      <c r="P18" s="20"/>
      <c r="Q18" s="14">
        <v>3</v>
      </c>
      <c r="R18" s="21">
        <f t="shared" si="1"/>
        <v>3</v>
      </c>
    </row>
    <row r="19" ht="17.25" customHeight="1" spans="1:18">
      <c r="A19" s="6"/>
      <c r="B19" s="5" t="s">
        <v>25</v>
      </c>
      <c r="C19" s="5"/>
      <c r="D19" s="5"/>
      <c r="E19" s="5"/>
      <c r="F19" s="5"/>
      <c r="G19" s="5"/>
      <c r="H19" s="5"/>
      <c r="I19" s="5"/>
      <c r="J19" s="5"/>
      <c r="K19" s="5">
        <v>4097.66</v>
      </c>
      <c r="L19" s="5"/>
      <c r="M19" s="5">
        <v>3996.66</v>
      </c>
      <c r="N19" s="5"/>
      <c r="O19" s="20">
        <f t="shared" si="3"/>
        <v>0.975351786141359</v>
      </c>
      <c r="P19" s="20"/>
      <c r="Q19" s="14">
        <v>3</v>
      </c>
      <c r="R19" s="21">
        <f t="shared" si="1"/>
        <v>2.92605535842408</v>
      </c>
    </row>
    <row r="20" ht="17.25" customHeight="1" spans="1:18">
      <c r="A20" s="6"/>
      <c r="B20" s="5" t="s">
        <v>26</v>
      </c>
      <c r="C20" s="5"/>
      <c r="D20" s="5"/>
      <c r="E20" s="5"/>
      <c r="F20" s="5"/>
      <c r="G20" s="5"/>
      <c r="H20" s="5"/>
      <c r="I20" s="5"/>
      <c r="J20" s="5"/>
      <c r="K20" s="5">
        <v>904.5</v>
      </c>
      <c r="L20" s="5"/>
      <c r="M20" s="5">
        <v>832.08</v>
      </c>
      <c r="N20" s="5"/>
      <c r="O20" s="20">
        <f t="shared" si="3"/>
        <v>0.919933665008292</v>
      </c>
      <c r="P20" s="20"/>
      <c r="Q20" s="14">
        <v>3</v>
      </c>
      <c r="R20" s="21">
        <f t="shared" si="1"/>
        <v>2.75980099502488</v>
      </c>
    </row>
    <row r="21" ht="29.25" customHeight="1" spans="1:18">
      <c r="A21" s="6" t="s">
        <v>27</v>
      </c>
      <c r="B21" s="4" t="s">
        <v>28</v>
      </c>
      <c r="C21" s="4"/>
      <c r="D21" s="4"/>
      <c r="E21" s="4"/>
      <c r="F21" s="4"/>
      <c r="G21" s="4"/>
      <c r="H21" s="4"/>
      <c r="I21" s="4"/>
      <c r="J21" s="4"/>
      <c r="K21" s="4"/>
      <c r="L21" s="4" t="s">
        <v>29</v>
      </c>
      <c r="M21" s="4"/>
      <c r="N21" s="4"/>
      <c r="O21" s="4"/>
      <c r="P21" s="4"/>
      <c r="Q21" s="4"/>
      <c r="R21" s="4"/>
    </row>
    <row r="22" ht="57" customHeight="1" spans="1:18">
      <c r="A22" s="6"/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 t="s">
        <v>31</v>
      </c>
      <c r="M22" s="9"/>
      <c r="N22" s="9"/>
      <c r="O22" s="9"/>
      <c r="P22" s="9"/>
      <c r="Q22" s="9"/>
      <c r="R22" s="9"/>
    </row>
    <row r="23" ht="42" customHeight="1" spans="1:19">
      <c r="A23" s="6" t="s">
        <v>32</v>
      </c>
      <c r="B23" s="6" t="s">
        <v>33</v>
      </c>
      <c r="C23" s="6" t="s">
        <v>34</v>
      </c>
      <c r="D23" s="6" t="s">
        <v>35</v>
      </c>
      <c r="E23" s="6" t="s">
        <v>36</v>
      </c>
      <c r="F23" s="6" t="s">
        <v>37</v>
      </c>
      <c r="G23" s="6" t="s">
        <v>38</v>
      </c>
      <c r="H23" s="6" t="s">
        <v>39</v>
      </c>
      <c r="I23" s="6" t="s">
        <v>40</v>
      </c>
      <c r="J23" s="6">
        <v>3</v>
      </c>
      <c r="K23" s="6" t="s">
        <v>11</v>
      </c>
      <c r="L23" s="6" t="s">
        <v>41</v>
      </c>
      <c r="M23" s="6"/>
      <c r="N23" s="6"/>
      <c r="O23" s="6"/>
      <c r="P23" s="6"/>
      <c r="Q23" s="6" t="s">
        <v>42</v>
      </c>
      <c r="R23" s="6"/>
      <c r="S23" s="22"/>
    </row>
    <row r="24" ht="42" customHeight="1" spans="1:19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 t="s">
        <v>43</v>
      </c>
      <c r="M24" s="6" t="s">
        <v>44</v>
      </c>
      <c r="N24" s="6" t="s">
        <v>45</v>
      </c>
      <c r="O24" s="6" t="s">
        <v>46</v>
      </c>
      <c r="P24" s="6" t="s">
        <v>47</v>
      </c>
      <c r="Q24" s="6"/>
      <c r="R24" s="6"/>
      <c r="S24" s="22"/>
    </row>
    <row r="25" ht="38.25" customHeight="1" spans="1:18">
      <c r="A25" s="6"/>
      <c r="B25" s="6" t="s">
        <v>48</v>
      </c>
      <c r="C25" s="10" t="s">
        <v>49</v>
      </c>
      <c r="D25" s="10" t="s">
        <v>50</v>
      </c>
      <c r="E25" s="11" t="s">
        <v>51</v>
      </c>
      <c r="F25" s="11" t="s">
        <v>52</v>
      </c>
      <c r="G25" s="11" t="s">
        <v>53</v>
      </c>
      <c r="H25" s="12">
        <v>1</v>
      </c>
      <c r="I25" s="12">
        <v>1</v>
      </c>
      <c r="J25" s="5">
        <v>10</v>
      </c>
      <c r="K25" s="5">
        <v>10</v>
      </c>
      <c r="L25" s="5"/>
      <c r="M25" s="5"/>
      <c r="N25" s="5"/>
      <c r="O25" s="5"/>
      <c r="P25" s="5"/>
      <c r="Q25" s="5"/>
      <c r="R25" s="5"/>
    </row>
    <row r="26" ht="38.25" customHeight="1" spans="1:18">
      <c r="A26" s="6"/>
      <c r="B26" s="6"/>
      <c r="C26" s="10" t="s">
        <v>54</v>
      </c>
      <c r="D26" s="10" t="s">
        <v>55</v>
      </c>
      <c r="E26" s="11" t="s">
        <v>51</v>
      </c>
      <c r="F26" s="11" t="s">
        <v>52</v>
      </c>
      <c r="G26" s="11" t="s">
        <v>53</v>
      </c>
      <c r="H26" s="12">
        <v>1</v>
      </c>
      <c r="I26" s="12">
        <v>1</v>
      </c>
      <c r="J26" s="5">
        <v>10</v>
      </c>
      <c r="K26" s="5">
        <v>10</v>
      </c>
      <c r="L26" s="5"/>
      <c r="M26" s="5"/>
      <c r="N26" s="5"/>
      <c r="O26" s="5"/>
      <c r="P26" s="5"/>
      <c r="Q26" s="5"/>
      <c r="R26" s="5"/>
    </row>
    <row r="27" ht="38.25" customHeight="1" spans="1:18">
      <c r="A27" s="6"/>
      <c r="B27" s="13" t="s">
        <v>56</v>
      </c>
      <c r="C27" s="13" t="s">
        <v>57</v>
      </c>
      <c r="D27" s="10" t="s">
        <v>58</v>
      </c>
      <c r="E27" s="11" t="s">
        <v>59</v>
      </c>
      <c r="F27" s="11" t="s">
        <v>60</v>
      </c>
      <c r="G27" s="11" t="s">
        <v>53</v>
      </c>
      <c r="H27" s="14">
        <v>0</v>
      </c>
      <c r="I27" s="12">
        <v>1</v>
      </c>
      <c r="J27" s="5">
        <v>3</v>
      </c>
      <c r="K27" s="5">
        <v>3</v>
      </c>
      <c r="L27" s="5"/>
      <c r="M27" s="5"/>
      <c r="N27" s="5"/>
      <c r="O27" s="5"/>
      <c r="P27" s="5"/>
      <c r="Q27" s="5"/>
      <c r="R27" s="5"/>
    </row>
    <row r="28" ht="53.25" customHeight="1" spans="1:18">
      <c r="A28" s="6"/>
      <c r="B28" s="15"/>
      <c r="C28" s="15"/>
      <c r="D28" s="10" t="s">
        <v>61</v>
      </c>
      <c r="E28" s="11" t="s">
        <v>51</v>
      </c>
      <c r="F28" s="11" t="s">
        <v>52</v>
      </c>
      <c r="G28" s="11" t="s">
        <v>53</v>
      </c>
      <c r="H28" s="16">
        <v>0.9348</v>
      </c>
      <c r="I28" s="12">
        <v>1</v>
      </c>
      <c r="J28" s="5">
        <v>2</v>
      </c>
      <c r="K28" s="5">
        <f>J28*H28</f>
        <v>1.8696</v>
      </c>
      <c r="L28" s="5"/>
      <c r="M28" s="5"/>
      <c r="N28" s="5"/>
      <c r="O28" s="5"/>
      <c r="P28" s="5" t="s">
        <v>62</v>
      </c>
      <c r="Q28" s="23" t="s">
        <v>63</v>
      </c>
      <c r="R28" s="24"/>
    </row>
    <row r="29" ht="45" customHeight="1" spans="1:18">
      <c r="A29" s="6"/>
      <c r="B29" s="6" t="s">
        <v>64</v>
      </c>
      <c r="C29" s="10" t="s">
        <v>65</v>
      </c>
      <c r="D29" s="10" t="s">
        <v>66</v>
      </c>
      <c r="E29" s="11" t="s">
        <v>51</v>
      </c>
      <c r="F29" s="11" t="s">
        <v>52</v>
      </c>
      <c r="G29" s="11" t="s">
        <v>53</v>
      </c>
      <c r="H29" s="12">
        <v>1</v>
      </c>
      <c r="I29" s="12">
        <v>1</v>
      </c>
      <c r="J29" s="5">
        <v>3</v>
      </c>
      <c r="K29" s="5">
        <v>3</v>
      </c>
      <c r="L29" s="5"/>
      <c r="M29" s="5"/>
      <c r="N29" s="5"/>
      <c r="O29" s="5"/>
      <c r="P29" s="5"/>
      <c r="Q29" s="5"/>
      <c r="R29" s="5"/>
    </row>
    <row r="30" ht="45" customHeight="1" spans="1:18">
      <c r="A30" s="6"/>
      <c r="B30" s="6"/>
      <c r="C30" s="10" t="s">
        <v>67</v>
      </c>
      <c r="D30" s="10" t="s">
        <v>68</v>
      </c>
      <c r="E30" s="11"/>
      <c r="F30" s="11" t="s">
        <v>69</v>
      </c>
      <c r="G30" s="11"/>
      <c r="H30" s="12">
        <v>1</v>
      </c>
      <c r="I30" s="12">
        <v>1</v>
      </c>
      <c r="J30" s="5">
        <v>2</v>
      </c>
      <c r="K30" s="5">
        <v>2</v>
      </c>
      <c r="L30" s="5"/>
      <c r="M30" s="5"/>
      <c r="N30" s="5"/>
      <c r="O30" s="5"/>
      <c r="P30" s="5"/>
      <c r="Q30" s="5"/>
      <c r="R30" s="5"/>
    </row>
    <row r="31" ht="45" customHeight="1" spans="1:18">
      <c r="A31" s="6"/>
      <c r="B31" s="6" t="s">
        <v>70</v>
      </c>
      <c r="C31" s="10" t="s">
        <v>71</v>
      </c>
      <c r="D31" s="10" t="s">
        <v>72</v>
      </c>
      <c r="E31" s="11" t="s">
        <v>59</v>
      </c>
      <c r="F31" s="11" t="s">
        <v>73</v>
      </c>
      <c r="G31" s="11" t="s">
        <v>53</v>
      </c>
      <c r="H31" s="14">
        <v>0</v>
      </c>
      <c r="I31" s="12">
        <v>1</v>
      </c>
      <c r="J31" s="5">
        <v>3</v>
      </c>
      <c r="K31" s="5">
        <v>3</v>
      </c>
      <c r="L31" s="5"/>
      <c r="M31" s="5"/>
      <c r="N31" s="5"/>
      <c r="O31" s="5"/>
      <c r="P31" s="5"/>
      <c r="Q31" s="5"/>
      <c r="R31" s="5"/>
    </row>
    <row r="32" ht="45" customHeight="1" spans="1:18">
      <c r="A32" s="6"/>
      <c r="B32" s="6"/>
      <c r="C32" s="10"/>
      <c r="D32" s="10" t="s">
        <v>74</v>
      </c>
      <c r="E32" s="11" t="s">
        <v>59</v>
      </c>
      <c r="F32" s="11" t="s">
        <v>52</v>
      </c>
      <c r="G32" s="11" t="s">
        <v>53</v>
      </c>
      <c r="H32" s="12">
        <v>1</v>
      </c>
      <c r="I32" s="12">
        <v>1</v>
      </c>
      <c r="J32" s="5">
        <v>2</v>
      </c>
      <c r="K32" s="5">
        <v>2</v>
      </c>
      <c r="L32" s="5"/>
      <c r="M32" s="5"/>
      <c r="N32" s="5"/>
      <c r="O32" s="5"/>
      <c r="P32" s="5"/>
      <c r="Q32" s="5"/>
      <c r="R32" s="5"/>
    </row>
    <row r="33" ht="45" customHeight="1" spans="1:18">
      <c r="A33" s="6"/>
      <c r="B33" s="6" t="s">
        <v>75</v>
      </c>
      <c r="C33" s="10" t="s">
        <v>76</v>
      </c>
      <c r="D33" s="10" t="s">
        <v>77</v>
      </c>
      <c r="E33" s="11" t="s">
        <v>78</v>
      </c>
      <c r="F33" s="11" t="s">
        <v>52</v>
      </c>
      <c r="G33" s="11" t="s">
        <v>53</v>
      </c>
      <c r="H33" s="12">
        <v>1</v>
      </c>
      <c r="I33" s="12">
        <v>1</v>
      </c>
      <c r="J33" s="5">
        <v>10</v>
      </c>
      <c r="K33" s="5">
        <v>10</v>
      </c>
      <c r="L33" s="5"/>
      <c r="M33" s="5"/>
      <c r="N33" s="5"/>
      <c r="O33" s="5"/>
      <c r="P33" s="5"/>
      <c r="Q33" s="5"/>
      <c r="R33" s="5"/>
    </row>
    <row r="34" ht="45" customHeight="1" spans="1:18">
      <c r="A34" s="6"/>
      <c r="B34" s="6"/>
      <c r="C34" s="10" t="s">
        <v>79</v>
      </c>
      <c r="D34" s="10" t="s">
        <v>80</v>
      </c>
      <c r="E34" s="11" t="s">
        <v>78</v>
      </c>
      <c r="F34" s="11" t="s">
        <v>81</v>
      </c>
      <c r="G34" s="11" t="s">
        <v>53</v>
      </c>
      <c r="H34" s="12">
        <v>1</v>
      </c>
      <c r="I34" s="12">
        <v>1</v>
      </c>
      <c r="J34" s="5">
        <v>10</v>
      </c>
      <c r="K34" s="5">
        <v>10</v>
      </c>
      <c r="L34" s="5"/>
      <c r="M34" s="5"/>
      <c r="N34" s="5"/>
      <c r="O34" s="5"/>
      <c r="P34" s="5"/>
      <c r="Q34" s="5"/>
      <c r="R34" s="5"/>
    </row>
    <row r="35" ht="45" customHeight="1" spans="1:18">
      <c r="A35" s="6"/>
      <c r="B35" s="6" t="s">
        <v>82</v>
      </c>
      <c r="C35" s="10" t="s">
        <v>83</v>
      </c>
      <c r="D35" s="10" t="s">
        <v>84</v>
      </c>
      <c r="E35" s="11"/>
      <c r="F35" s="11" t="s">
        <v>85</v>
      </c>
      <c r="G35" s="11"/>
      <c r="H35" s="12">
        <v>1</v>
      </c>
      <c r="I35" s="12">
        <v>1</v>
      </c>
      <c r="J35" s="5">
        <v>5</v>
      </c>
      <c r="K35" s="5">
        <v>5</v>
      </c>
      <c r="L35" s="5"/>
      <c r="M35" s="5"/>
      <c r="N35" s="5"/>
      <c r="O35" s="5"/>
      <c r="P35" s="5"/>
      <c r="Q35" s="5"/>
      <c r="R35" s="5"/>
    </row>
    <row r="36" ht="30" customHeight="1" spans="1:18">
      <c r="A36" s="4" t="s">
        <v>86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5">
        <v>98.19</v>
      </c>
      <c r="M36" s="5"/>
      <c r="N36" s="5"/>
      <c r="O36" s="5"/>
      <c r="P36" s="5"/>
      <c r="Q36" s="5"/>
      <c r="R36" s="5"/>
    </row>
  </sheetData>
  <mergeCells count="11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K21"/>
    <mergeCell ref="L21:R21"/>
    <mergeCell ref="B22:K22"/>
    <mergeCell ref="L22:R22"/>
    <mergeCell ref="L23:P23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A36:K36"/>
    <mergeCell ref="L36:R36"/>
    <mergeCell ref="A5:A20"/>
    <mergeCell ref="A21:A22"/>
    <mergeCell ref="A23:A35"/>
    <mergeCell ref="B23:B24"/>
    <mergeCell ref="B25:B26"/>
    <mergeCell ref="B27:B28"/>
    <mergeCell ref="B29:B30"/>
    <mergeCell ref="B31:B32"/>
    <mergeCell ref="B33:B34"/>
    <mergeCell ref="C23:C24"/>
    <mergeCell ref="C27:C28"/>
    <mergeCell ref="C31:C32"/>
    <mergeCell ref="D23:D24"/>
    <mergeCell ref="E23:E24"/>
    <mergeCell ref="F23:F24"/>
    <mergeCell ref="G23:G24"/>
    <mergeCell ref="H23:H24"/>
    <mergeCell ref="I23:I24"/>
    <mergeCell ref="J23:J24"/>
    <mergeCell ref="K23:K24"/>
    <mergeCell ref="Q23:R24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cp:lastPrinted>2023-09-05T06:50:00Z</cp:lastPrinted>
  <dcterms:modified xsi:type="dcterms:W3CDTF">2023-09-11T03:25:27Z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