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<sst xmlns="http://schemas.openxmlformats.org/spreadsheetml/2006/main" count="76" uniqueCount="62">
  <si>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</si>
  <si>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</si>
  <si>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拨付隔离宾馆征用费用预付款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</si>
  <si>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</si>
  <si>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</si>
  <si>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</si>
  <si>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</si>
  <si>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</si>
  <si>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</si>
  <si>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</si>
  <si>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</si>
  <si>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</si>
  <si>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</si>
  <si>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按照年初预算部分完成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</si>
  <si>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</si>
  <si>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</si>
  <si>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</si>
  <si>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</si>
  <si>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</si>
  <si>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</si>
  <si>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</si>
  <si>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</si>
  <si>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</si>
  <si>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</si>
  <si>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</si>
  <si>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</si>
  <si>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</si>
  <si>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</si>
  <si>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</si>
  <si>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</si>
  <si>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</si>
  <si>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</si>
  <si>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</si>
  <si>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</si>
  <si>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</si>
  <si>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</si>
  <si>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</si>
  <si>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</si>
  <si>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征用数量</t>
  </si>
  <si>
    <t>=</t>
  </si>
  <si>
    <t>征用房间</t>
  </si>
  <si>
    <t>间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</si>
  <si>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</si>
  <si>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</si>
  <si>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</si>
  <si>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</si>
  <si>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</si>
  <si>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</si>
  <si>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</si>
  <si>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</si>
  <si>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</si>
  <si>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</si>
  <si>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</si>
  <si>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</si>
  <si>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</si>
  <si>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</si>
  <si>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隔离人员满意度</t>
  </si>
  <si>
    <t>隔离人员居住是否满意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</si>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</sst>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T7" sqref="T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150</v>
      </c>
      <c r="E5" s="6"/>
      <c r="F5" s="6"/>
      <c r="G5" s="4" t="s">
        <v>7</v>
      </c>
      <c r="H5" s="4"/>
      <c r="I5" s="4"/>
      <c r="J5" s="6">
        <v>104</v>
      </c>
      <c r="K5" s="6"/>
      <c r="L5" s="6"/>
      <c r="M5" s="6"/>
      <c r="N5" s="6"/>
      <c r="O5" s="4" t="s">
        <v>8</v>
      </c>
      <c r="P5" s="4"/>
      <c r="Q5" s="4"/>
      <c r="R5" s="18">
        <f>J5/D5</f>
        <v>0.693333333333333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6.93333333333333</v>
      </c>
      <c r="K17" s="14"/>
      <c r="L17" s="15" t="s">
        <v>60</v>
      </c>
      <c r="M17" s="16"/>
      <c r="N17" s="17">
        <f>100-D17-J17</f>
        <v>3.06666666666667</v>
      </c>
      <c r="O17" s="4" t="s">
        <v>61</v>
      </c>
      <c r="P17" s="4"/>
      <c r="Q17" s="4"/>
      <c r="R17" s="9">
        <f>D17+J17</f>
        <v>96.9333333333333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646073515ED645EAB24ABBE47AF9094A_13</vt:lpwstr>
  </property>
</Properties>
</file>