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<sst xmlns="http://schemas.openxmlformats.org/spreadsheetml/2006/main" count="172" uniqueCount="122">
  <si>
    <t>部门（单位）整体绩效自评表
（2022年度）</t>
  </si>
  <si>
    <t>部门单位名称：</t>
  </si>
  <si>
    <t>沈阳市浑南区城乡建设事务服务中心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</si>
  <si>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</si>
  <si>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</si>
  <si>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</si>
  <si>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</si>
  <si>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</si>
  <si>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</si>
  <si>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</si>
  <si>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</si>
  <si>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</si>
  <si>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部门预算基本支出公用经费</t>
  </si>
  <si>
    <t>部门预算基本支出人员经费</t>
  </si>
  <si>
    <t>城乡社区管理专项业务经费</t>
  </si>
  <si>
    <t>部门合并调入水利专项资金</t>
  </si>
  <si>
    <t>2021年度大中型水库移民后期扶持资金</t>
  </si>
  <si>
    <t>党建活动经费</t>
  </si>
  <si>
    <t>村级水管员补助</t>
  </si>
  <si>
    <t>区县中央财政水库移民资金</t>
  </si>
  <si>
    <t>派遣人员经费</t>
  </si>
  <si>
    <t>派遣人员工资</t>
  </si>
  <si>
    <t>部门经常性预留经费</t>
  </si>
  <si>
    <t>中型水库管护补助</t>
  </si>
  <si>
    <t>历史遗留问题生活补助</t>
  </si>
  <si>
    <t>伤残抚恤补助</t>
  </si>
  <si>
    <t>转企保留基数和离退休人员经费</t>
  </si>
  <si>
    <t>雇员经费</t>
  </si>
  <si>
    <t>总工会工作经费</t>
  </si>
  <si>
    <t>2022年沈阳市村屯河道清淤疏浚工程</t>
  </si>
  <si>
    <t>区县2021年中央水利救灾资金</t>
  </si>
  <si>
    <t>浑南区白塔堡河源头小流域（老塘峪片区）综合治理工程</t>
  </si>
  <si>
    <t>小沙河祝家街道桥段河道治理工程</t>
  </si>
  <si>
    <t>浑南区下高士村河小流域综合治理项目</t>
  </si>
  <si>
    <t>2022年大禹杯以奖代补资金</t>
  </si>
  <si>
    <t>区县山洪灾害非工程措施</t>
  </si>
  <si>
    <t>政府投资项目支出</t>
  </si>
  <si>
    <t>偿还以前年度工程欠款及化解历史遗留问题</t>
  </si>
  <si>
    <t>2021年保障性安居工程（第二批）中央基建投资</t>
  </si>
  <si>
    <t>山洪预警非工程措施建设、农村基层防汛预警体系非工程措施建设</t>
  </si>
  <si>
    <t>河湖“清四乱”补助资金</t>
  </si>
  <si>
    <t>农村饮水安全保障项目补助（省财政）</t>
  </si>
  <si>
    <t>城维专项</t>
  </si>
  <si>
    <t>2022年老旧小区改造资金</t>
  </si>
  <si>
    <t>城乡社区支出和社会保障就业支出</t>
  </si>
  <si>
    <t>年度目标</t>
  </si>
  <si>
    <t>年初总体目标</t>
  </si>
  <si>
    <t>全年完成情况</t>
  </si>
  <si>
    <t>按照年初人数情况，按时保质保量完成好工作任务</t>
  </si>
  <si>
    <t>较好完成年初制定目标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</si>
  <si>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</si>
  <si>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</si>
  <si>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</si>
  <si>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</si>
  <si>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</si>
  <si>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</si>
  <si>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</si>
  <si>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</si>
  <si>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</si>
  <si>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</si>
  <si>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</si>
  <si>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</si>
  <si>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</si>
  <si>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</si>
  <si>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</si>
  <si>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</si>
  <si>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</si>
  <si>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</si>
  <si>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</si>
  <si>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</si>
  <si>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</si>
  <si>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</si>
  <si>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</si>
  <si>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</si>
  <si>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</si>
  <si>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</si>
  <si>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</si>
  <si>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</si>
  <si>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</si>
  <si>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</si>
  <si>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</si>
  <si>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</si>
  <si>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</si>
  <si>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</si>
  <si>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</si>
  <si>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突发问题较多</t>
  </si>
  <si>
    <t>提前计划、提前做出预算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</si>
  <si>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</si>
  <si>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</si>
  <si>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</si>
  <si>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</si>
  <si>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</si>
  <si>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</si>
  <si>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</si>
  <si>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</si>
  <si>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</si>
  <si>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</si>
  <si>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</si>
  <si>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</si>
  <si>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</si>
  <si>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</si>
  <si>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</si>
  <si>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</si>
  <si>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</si>
  <si>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</si>
  <si>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</si>
  <si>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</si>
  <si>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</si>
  <si>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</si>
  <si>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</si>
  <si>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</si>
  <si>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</si>
  <si>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</si>
  <si>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</si>
  <si>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</si>
  <si>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</si>
  <si>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50‰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</si>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</sst>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0"/>
      <name val="Arial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1" applyNumberFormat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2" borderId="2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wrapText="1"/>
    </xf>
    <xf numFmtId="176" fontId="5" fillId="0" borderId="14" xfId="0" applyNumberFormat="1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2"/>
  <sheetViews>
    <sheetView tabSelected="1" workbookViewId="0">
      <selection activeCell="M17" sqref="M17:N17"/>
    </sheetView>
  </sheetViews>
  <sheetFormatPr defaultColWidth="10.2857142857143" defaultRowHeight="12.75"/>
  <cols>
    <col min="1" max="1" width="5.77142857142857"/>
    <col min="2" max="10" width="6.71428571428571" customWidth="1"/>
    <col min="11" max="16" width="6.85714285714286" customWidth="1"/>
    <col min="17" max="18" width="11.8571428571429" customWidth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34"/>
    </row>
    <row r="3" ht="15" customHeight="1" spans="1:18">
      <c r="A3" s="4" t="s">
        <v>3</v>
      </c>
      <c r="B3" s="5"/>
      <c r="C3" s="5"/>
      <c r="D3" s="6"/>
      <c r="E3" s="7">
        <v>9396.05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34"/>
    </row>
    <row r="4" ht="15" customHeight="1" spans="1:18">
      <c r="A4" s="4" t="s">
        <v>4</v>
      </c>
      <c r="B4" s="5"/>
      <c r="C4" s="5"/>
      <c r="D4" s="6"/>
      <c r="E4" s="7">
        <v>9517.05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34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35" t="s">
        <v>10</v>
      </c>
      <c r="R5" s="36" t="s">
        <v>11</v>
      </c>
    </row>
    <row r="6" ht="20" customHeight="1" spans="1:18">
      <c r="A6" s="10"/>
      <c r="B6" s="11" t="s">
        <v>12</v>
      </c>
      <c r="C6" s="12"/>
      <c r="D6" s="12"/>
      <c r="E6" s="12"/>
      <c r="F6" s="12"/>
      <c r="G6" s="12"/>
      <c r="H6" s="12"/>
      <c r="I6" s="12"/>
      <c r="J6" s="23"/>
      <c r="K6" s="24">
        <v>183.98</v>
      </c>
      <c r="L6" s="25"/>
      <c r="M6" s="24">
        <v>183.98</v>
      </c>
      <c r="N6" s="25"/>
      <c r="O6" s="26">
        <f>M6/K6</f>
        <v>1</v>
      </c>
      <c r="P6" s="27"/>
      <c r="Q6" s="35">
        <v>1.5</v>
      </c>
      <c r="R6" s="35">
        <f>Q6*O6</f>
        <v>1.5</v>
      </c>
    </row>
    <row r="7" ht="20" customHeight="1" spans="1:18">
      <c r="A7" s="10"/>
      <c r="B7" s="11" t="s">
        <v>13</v>
      </c>
      <c r="C7" s="12"/>
      <c r="D7" s="12"/>
      <c r="E7" s="12"/>
      <c r="F7" s="12"/>
      <c r="G7" s="12"/>
      <c r="H7" s="12"/>
      <c r="I7" s="12"/>
      <c r="J7" s="23"/>
      <c r="K7" s="24">
        <v>3043.97</v>
      </c>
      <c r="L7" s="25"/>
      <c r="M7" s="24">
        <v>3043.97</v>
      </c>
      <c r="N7" s="25"/>
      <c r="O7" s="26">
        <f>M7/K7</f>
        <v>1</v>
      </c>
      <c r="P7" s="27"/>
      <c r="Q7" s="37">
        <v>1.5</v>
      </c>
      <c r="R7" s="35">
        <f t="shared" ref="R7:R38" si="0">Q7*O7</f>
        <v>1.5</v>
      </c>
    </row>
    <row r="8" ht="20" customHeight="1" spans="1:18">
      <c r="A8" s="10"/>
      <c r="B8" s="11" t="s">
        <v>14</v>
      </c>
      <c r="C8" s="12"/>
      <c r="D8" s="12"/>
      <c r="E8" s="12"/>
      <c r="F8" s="12"/>
      <c r="G8" s="12"/>
      <c r="H8" s="12"/>
      <c r="I8" s="12"/>
      <c r="J8" s="23"/>
      <c r="K8" s="24">
        <v>1.5</v>
      </c>
      <c r="L8" s="25"/>
      <c r="M8" s="24">
        <v>1.5</v>
      </c>
      <c r="N8" s="25"/>
      <c r="O8" s="26">
        <f t="shared" ref="O8:O38" si="1">M8/K8</f>
        <v>1</v>
      </c>
      <c r="P8" s="27"/>
      <c r="Q8" s="37">
        <v>1.4</v>
      </c>
      <c r="R8" s="35">
        <f t="shared" si="0"/>
        <v>1.4</v>
      </c>
    </row>
    <row r="9" ht="20" customHeight="1" spans="1:18">
      <c r="A9" s="10"/>
      <c r="B9" s="11" t="s">
        <v>15</v>
      </c>
      <c r="C9" s="12"/>
      <c r="D9" s="12"/>
      <c r="E9" s="12"/>
      <c r="F9" s="12"/>
      <c r="G9" s="12"/>
      <c r="H9" s="12"/>
      <c r="I9" s="12"/>
      <c r="J9" s="23"/>
      <c r="K9" s="24">
        <v>126.75</v>
      </c>
      <c r="L9" s="25"/>
      <c r="M9" s="24">
        <v>126.75</v>
      </c>
      <c r="N9" s="25"/>
      <c r="O9" s="26">
        <f t="shared" si="1"/>
        <v>1</v>
      </c>
      <c r="P9" s="27"/>
      <c r="Q9" s="37">
        <v>1.4</v>
      </c>
      <c r="R9" s="35">
        <f t="shared" si="0"/>
        <v>1.4</v>
      </c>
    </row>
    <row r="10" ht="20" customHeight="1" spans="1:18">
      <c r="A10" s="10"/>
      <c r="B10" s="11" t="s">
        <v>16</v>
      </c>
      <c r="C10" s="12"/>
      <c r="D10" s="12"/>
      <c r="E10" s="12"/>
      <c r="F10" s="12"/>
      <c r="G10" s="12"/>
      <c r="H10" s="12"/>
      <c r="I10" s="12"/>
      <c r="J10" s="23"/>
      <c r="K10" s="24">
        <v>71.42</v>
      </c>
      <c r="L10" s="25"/>
      <c r="M10" s="24">
        <v>67.55</v>
      </c>
      <c r="N10" s="25"/>
      <c r="O10" s="26">
        <f t="shared" si="1"/>
        <v>0.945813497619714</v>
      </c>
      <c r="P10" s="27"/>
      <c r="Q10" s="37">
        <v>1.4</v>
      </c>
      <c r="R10" s="38">
        <f t="shared" si="0"/>
        <v>1.3241388966676</v>
      </c>
    </row>
    <row r="11" ht="20" customHeight="1" spans="1:18">
      <c r="A11" s="10"/>
      <c r="B11" s="11" t="s">
        <v>17</v>
      </c>
      <c r="C11" s="12"/>
      <c r="D11" s="12"/>
      <c r="E11" s="12"/>
      <c r="F11" s="12"/>
      <c r="G11" s="12"/>
      <c r="H11" s="12"/>
      <c r="I11" s="12"/>
      <c r="J11" s="23"/>
      <c r="K11" s="24">
        <v>7</v>
      </c>
      <c r="L11" s="25"/>
      <c r="M11" s="24">
        <v>0.06</v>
      </c>
      <c r="N11" s="25"/>
      <c r="O11" s="26">
        <f t="shared" si="1"/>
        <v>0.00857142857142857</v>
      </c>
      <c r="P11" s="27"/>
      <c r="Q11" s="37">
        <v>1.2</v>
      </c>
      <c r="R11" s="38">
        <f t="shared" si="0"/>
        <v>0.0102857142857143</v>
      </c>
    </row>
    <row r="12" ht="20" customHeight="1" spans="1:18">
      <c r="A12" s="10"/>
      <c r="B12" s="11" t="s">
        <v>18</v>
      </c>
      <c r="C12" s="12"/>
      <c r="D12" s="12"/>
      <c r="E12" s="12"/>
      <c r="F12" s="12"/>
      <c r="G12" s="12"/>
      <c r="H12" s="12"/>
      <c r="I12" s="12"/>
      <c r="J12" s="23"/>
      <c r="K12" s="24">
        <v>278</v>
      </c>
      <c r="L12" s="25"/>
      <c r="M12" s="24">
        <v>0</v>
      </c>
      <c r="N12" s="25"/>
      <c r="O12" s="26">
        <f t="shared" si="1"/>
        <v>0</v>
      </c>
      <c r="P12" s="27"/>
      <c r="Q12" s="37">
        <v>1</v>
      </c>
      <c r="R12" s="38">
        <f t="shared" si="0"/>
        <v>0</v>
      </c>
    </row>
    <row r="13" ht="20" customHeight="1" spans="1:18">
      <c r="A13" s="10"/>
      <c r="B13" s="11" t="s">
        <v>19</v>
      </c>
      <c r="C13" s="12"/>
      <c r="D13" s="12"/>
      <c r="E13" s="12"/>
      <c r="F13" s="12"/>
      <c r="G13" s="12"/>
      <c r="H13" s="12"/>
      <c r="I13" s="12"/>
      <c r="J13" s="23"/>
      <c r="K13" s="24">
        <v>68</v>
      </c>
      <c r="L13" s="25"/>
      <c r="M13" s="24">
        <v>0</v>
      </c>
      <c r="N13" s="25"/>
      <c r="O13" s="26">
        <f t="shared" si="1"/>
        <v>0</v>
      </c>
      <c r="P13" s="27"/>
      <c r="Q13" s="37">
        <v>1</v>
      </c>
      <c r="R13" s="38">
        <f t="shared" si="0"/>
        <v>0</v>
      </c>
    </row>
    <row r="14" ht="20" customHeight="1" spans="1:18">
      <c r="A14" s="10"/>
      <c r="B14" s="11" t="s">
        <v>20</v>
      </c>
      <c r="C14" s="12"/>
      <c r="D14" s="12"/>
      <c r="E14" s="12"/>
      <c r="F14" s="12"/>
      <c r="G14" s="12"/>
      <c r="H14" s="12"/>
      <c r="I14" s="12"/>
      <c r="J14" s="23"/>
      <c r="K14" s="24">
        <v>29.68</v>
      </c>
      <c r="L14" s="25"/>
      <c r="M14" s="24">
        <v>10.83</v>
      </c>
      <c r="N14" s="25"/>
      <c r="O14" s="26">
        <f t="shared" si="1"/>
        <v>0.36489218328841</v>
      </c>
      <c r="P14" s="27"/>
      <c r="Q14" s="37">
        <v>1.2</v>
      </c>
      <c r="R14" s="38">
        <f t="shared" si="0"/>
        <v>0.437870619946092</v>
      </c>
    </row>
    <row r="15" ht="20" customHeight="1" spans="1:18">
      <c r="A15" s="10"/>
      <c r="B15" s="11" t="s">
        <v>21</v>
      </c>
      <c r="C15" s="12"/>
      <c r="D15" s="12"/>
      <c r="E15" s="12"/>
      <c r="F15" s="12"/>
      <c r="G15" s="12"/>
      <c r="H15" s="12"/>
      <c r="I15" s="12"/>
      <c r="J15" s="23"/>
      <c r="K15" s="24">
        <v>218.88</v>
      </c>
      <c r="L15" s="25"/>
      <c r="M15" s="24">
        <v>218.88</v>
      </c>
      <c r="N15" s="25"/>
      <c r="O15" s="26">
        <f t="shared" si="1"/>
        <v>1</v>
      </c>
      <c r="P15" s="27"/>
      <c r="Q15" s="37">
        <v>1.4</v>
      </c>
      <c r="R15" s="38">
        <f t="shared" si="0"/>
        <v>1.4</v>
      </c>
    </row>
    <row r="16" ht="20" customHeight="1" spans="1:18">
      <c r="A16" s="10"/>
      <c r="B16" s="11" t="s">
        <v>22</v>
      </c>
      <c r="C16" s="12"/>
      <c r="D16" s="12"/>
      <c r="E16" s="12"/>
      <c r="F16" s="12"/>
      <c r="G16" s="12"/>
      <c r="H16" s="12"/>
      <c r="I16" s="12"/>
      <c r="J16" s="23"/>
      <c r="K16" s="24">
        <v>37.78</v>
      </c>
      <c r="L16" s="25"/>
      <c r="M16" s="24">
        <v>30.33</v>
      </c>
      <c r="N16" s="25"/>
      <c r="O16" s="26">
        <f t="shared" si="1"/>
        <v>0.802805717310746</v>
      </c>
      <c r="P16" s="27"/>
      <c r="Q16" s="37">
        <v>1.2</v>
      </c>
      <c r="R16" s="38">
        <f t="shared" si="0"/>
        <v>0.963366860772896</v>
      </c>
    </row>
    <row r="17" ht="20" customHeight="1" spans="1:18">
      <c r="A17" s="10"/>
      <c r="B17" s="11" t="s">
        <v>23</v>
      </c>
      <c r="C17" s="12"/>
      <c r="D17" s="12"/>
      <c r="E17" s="12"/>
      <c r="F17" s="12"/>
      <c r="G17" s="12"/>
      <c r="H17" s="12"/>
      <c r="I17" s="12"/>
      <c r="J17" s="23"/>
      <c r="K17" s="24">
        <v>102.26</v>
      </c>
      <c r="L17" s="25"/>
      <c r="M17" s="24">
        <v>0</v>
      </c>
      <c r="N17" s="25"/>
      <c r="O17" s="26">
        <f t="shared" si="1"/>
        <v>0</v>
      </c>
      <c r="P17" s="27"/>
      <c r="Q17" s="37">
        <v>1</v>
      </c>
      <c r="R17" s="38">
        <f t="shared" si="0"/>
        <v>0</v>
      </c>
    </row>
    <row r="18" ht="20" customHeight="1" spans="1:18">
      <c r="A18" s="10"/>
      <c r="B18" s="11" t="s">
        <v>24</v>
      </c>
      <c r="C18" s="12"/>
      <c r="D18" s="12"/>
      <c r="E18" s="12"/>
      <c r="F18" s="12"/>
      <c r="G18" s="12"/>
      <c r="H18" s="12"/>
      <c r="I18" s="12"/>
      <c r="J18" s="23"/>
      <c r="K18" s="24">
        <v>1</v>
      </c>
      <c r="L18" s="25"/>
      <c r="M18" s="24">
        <v>0</v>
      </c>
      <c r="N18" s="25"/>
      <c r="O18" s="26">
        <f t="shared" si="1"/>
        <v>0</v>
      </c>
      <c r="P18" s="27"/>
      <c r="Q18" s="37">
        <v>1</v>
      </c>
      <c r="R18" s="38">
        <f t="shared" si="0"/>
        <v>0</v>
      </c>
    </row>
    <row r="19" ht="20" customHeight="1" spans="1:18">
      <c r="A19" s="10"/>
      <c r="B19" s="11" t="s">
        <v>25</v>
      </c>
      <c r="C19" s="12"/>
      <c r="D19" s="12"/>
      <c r="E19" s="12"/>
      <c r="F19" s="12"/>
      <c r="G19" s="12"/>
      <c r="H19" s="12"/>
      <c r="I19" s="12"/>
      <c r="J19" s="23"/>
      <c r="K19" s="24">
        <v>8.38</v>
      </c>
      <c r="L19" s="25"/>
      <c r="M19" s="24">
        <v>6.29</v>
      </c>
      <c r="N19" s="25"/>
      <c r="O19" s="26">
        <f t="shared" si="1"/>
        <v>0.750596658711217</v>
      </c>
      <c r="P19" s="27"/>
      <c r="Q19" s="37">
        <v>1.2</v>
      </c>
      <c r="R19" s="38">
        <f t="shared" si="0"/>
        <v>0.900715990453461</v>
      </c>
    </row>
    <row r="20" ht="20" customHeight="1" spans="1:18">
      <c r="A20" s="10"/>
      <c r="B20" s="11" t="s">
        <v>26</v>
      </c>
      <c r="C20" s="12"/>
      <c r="D20" s="12"/>
      <c r="E20" s="12"/>
      <c r="F20" s="12"/>
      <c r="G20" s="12"/>
      <c r="H20" s="12"/>
      <c r="I20" s="12"/>
      <c r="J20" s="23"/>
      <c r="K20" s="24">
        <v>3.98</v>
      </c>
      <c r="L20" s="25"/>
      <c r="M20" s="24">
        <v>2.48</v>
      </c>
      <c r="N20" s="25"/>
      <c r="O20" s="26">
        <f t="shared" si="1"/>
        <v>0.623115577889447</v>
      </c>
      <c r="P20" s="27"/>
      <c r="Q20" s="37">
        <v>1.2</v>
      </c>
      <c r="R20" s="38">
        <f t="shared" si="0"/>
        <v>0.747738693467337</v>
      </c>
    </row>
    <row r="21" ht="20" customHeight="1" spans="1:18">
      <c r="A21" s="10"/>
      <c r="B21" s="11" t="s">
        <v>27</v>
      </c>
      <c r="C21" s="12"/>
      <c r="D21" s="12"/>
      <c r="E21" s="12"/>
      <c r="F21" s="12"/>
      <c r="G21" s="12"/>
      <c r="H21" s="12"/>
      <c r="I21" s="12"/>
      <c r="J21" s="23"/>
      <c r="K21" s="24">
        <v>46.38</v>
      </c>
      <c r="L21" s="25"/>
      <c r="M21" s="24">
        <v>17.7</v>
      </c>
      <c r="N21" s="25"/>
      <c r="O21" s="26">
        <f t="shared" si="1"/>
        <v>0.381630012936611</v>
      </c>
      <c r="P21" s="27"/>
      <c r="Q21" s="37">
        <v>1.2</v>
      </c>
      <c r="R21" s="38">
        <f t="shared" si="0"/>
        <v>0.457956015523933</v>
      </c>
    </row>
    <row r="22" ht="20" customHeight="1" spans="1:18">
      <c r="A22" s="10"/>
      <c r="B22" s="11" t="s">
        <v>28</v>
      </c>
      <c r="C22" s="12"/>
      <c r="D22" s="12"/>
      <c r="E22" s="12"/>
      <c r="F22" s="12"/>
      <c r="G22" s="12"/>
      <c r="H22" s="12"/>
      <c r="I22" s="12"/>
      <c r="J22" s="23"/>
      <c r="K22" s="24">
        <v>5.5</v>
      </c>
      <c r="L22" s="25"/>
      <c r="M22" s="24">
        <v>2.75</v>
      </c>
      <c r="N22" s="25"/>
      <c r="O22" s="26">
        <f t="shared" si="1"/>
        <v>0.5</v>
      </c>
      <c r="P22" s="27"/>
      <c r="Q22" s="37">
        <v>1.2</v>
      </c>
      <c r="R22" s="38">
        <f t="shared" si="0"/>
        <v>0.6</v>
      </c>
    </row>
    <row r="23" ht="20" customHeight="1" spans="1:18">
      <c r="A23" s="10"/>
      <c r="B23" s="11" t="s">
        <v>29</v>
      </c>
      <c r="C23" s="12"/>
      <c r="D23" s="12"/>
      <c r="E23" s="12"/>
      <c r="F23" s="12"/>
      <c r="G23" s="12"/>
      <c r="H23" s="12"/>
      <c r="I23" s="12"/>
      <c r="J23" s="23"/>
      <c r="K23" s="24">
        <v>252</v>
      </c>
      <c r="L23" s="25"/>
      <c r="M23" s="24">
        <v>126</v>
      </c>
      <c r="N23" s="25"/>
      <c r="O23" s="26">
        <f t="shared" si="1"/>
        <v>0.5</v>
      </c>
      <c r="P23" s="27"/>
      <c r="Q23" s="37">
        <v>1.2</v>
      </c>
      <c r="R23" s="38">
        <f t="shared" si="0"/>
        <v>0.6</v>
      </c>
    </row>
    <row r="24" ht="20" customHeight="1" spans="1:18">
      <c r="A24" s="10"/>
      <c r="B24" s="11" t="s">
        <v>30</v>
      </c>
      <c r="C24" s="12"/>
      <c r="D24" s="12"/>
      <c r="E24" s="12"/>
      <c r="F24" s="12"/>
      <c r="G24" s="12"/>
      <c r="H24" s="12"/>
      <c r="I24" s="12"/>
      <c r="J24" s="23"/>
      <c r="K24" s="24">
        <v>9</v>
      </c>
      <c r="L24" s="25"/>
      <c r="M24" s="24">
        <v>9</v>
      </c>
      <c r="N24" s="25"/>
      <c r="O24" s="26">
        <f t="shared" si="1"/>
        <v>1</v>
      </c>
      <c r="P24" s="27"/>
      <c r="Q24" s="37">
        <v>1.2</v>
      </c>
      <c r="R24" s="38">
        <f t="shared" si="0"/>
        <v>1.2</v>
      </c>
    </row>
    <row r="25" ht="20" customHeight="1" spans="1:18">
      <c r="A25" s="10"/>
      <c r="B25" s="11" t="s">
        <v>31</v>
      </c>
      <c r="C25" s="12"/>
      <c r="D25" s="12"/>
      <c r="E25" s="12"/>
      <c r="F25" s="12"/>
      <c r="G25" s="12"/>
      <c r="H25" s="12"/>
      <c r="I25" s="12"/>
      <c r="J25" s="23"/>
      <c r="K25" s="24">
        <v>176.78</v>
      </c>
      <c r="L25" s="25"/>
      <c r="M25" s="24">
        <v>88.2</v>
      </c>
      <c r="N25" s="25"/>
      <c r="O25" s="26">
        <f t="shared" si="1"/>
        <v>0.498925217784817</v>
      </c>
      <c r="P25" s="27"/>
      <c r="Q25" s="37">
        <v>1.2</v>
      </c>
      <c r="R25" s="38">
        <f t="shared" si="0"/>
        <v>0.598710261341781</v>
      </c>
    </row>
    <row r="26" ht="20" customHeight="1" spans="1:18">
      <c r="A26" s="10"/>
      <c r="B26" s="11" t="s">
        <v>32</v>
      </c>
      <c r="C26" s="12"/>
      <c r="D26" s="12"/>
      <c r="E26" s="12"/>
      <c r="F26" s="12"/>
      <c r="G26" s="12"/>
      <c r="H26" s="12"/>
      <c r="I26" s="12"/>
      <c r="J26" s="23"/>
      <c r="K26" s="24">
        <v>255</v>
      </c>
      <c r="L26" s="25"/>
      <c r="M26" s="24">
        <v>157.74</v>
      </c>
      <c r="N26" s="25"/>
      <c r="O26" s="26">
        <f t="shared" si="1"/>
        <v>0.618588235294118</v>
      </c>
      <c r="P26" s="27"/>
      <c r="Q26" s="37">
        <v>1.2</v>
      </c>
      <c r="R26" s="38">
        <f t="shared" si="0"/>
        <v>0.742305882352941</v>
      </c>
    </row>
    <row r="27" ht="20" customHeight="1" spans="1:18">
      <c r="A27" s="10"/>
      <c r="B27" s="11" t="s">
        <v>33</v>
      </c>
      <c r="C27" s="12"/>
      <c r="D27" s="12"/>
      <c r="E27" s="12"/>
      <c r="F27" s="12"/>
      <c r="G27" s="12"/>
      <c r="H27" s="12"/>
      <c r="I27" s="12"/>
      <c r="J27" s="23"/>
      <c r="K27" s="24">
        <v>173.86</v>
      </c>
      <c r="L27" s="25"/>
      <c r="M27" s="24">
        <v>0</v>
      </c>
      <c r="N27" s="25"/>
      <c r="O27" s="26">
        <f t="shared" si="1"/>
        <v>0</v>
      </c>
      <c r="P27" s="27"/>
      <c r="Q27" s="37">
        <v>1</v>
      </c>
      <c r="R27" s="38">
        <f t="shared" si="0"/>
        <v>0</v>
      </c>
    </row>
    <row r="28" ht="20" customHeight="1" spans="1:18">
      <c r="A28" s="10"/>
      <c r="B28" s="11" t="s">
        <v>34</v>
      </c>
      <c r="C28" s="12"/>
      <c r="D28" s="12"/>
      <c r="E28" s="12"/>
      <c r="F28" s="12"/>
      <c r="G28" s="12"/>
      <c r="H28" s="12"/>
      <c r="I28" s="12"/>
      <c r="J28" s="23"/>
      <c r="K28" s="24">
        <v>15</v>
      </c>
      <c r="L28" s="25"/>
      <c r="M28" s="24">
        <v>0</v>
      </c>
      <c r="N28" s="25"/>
      <c r="O28" s="26">
        <f t="shared" si="1"/>
        <v>0</v>
      </c>
      <c r="P28" s="27"/>
      <c r="Q28" s="37">
        <v>1</v>
      </c>
      <c r="R28" s="38">
        <f t="shared" si="0"/>
        <v>0</v>
      </c>
    </row>
    <row r="29" ht="20" customHeight="1" spans="1:18">
      <c r="A29" s="10"/>
      <c r="B29" s="11" t="s">
        <v>35</v>
      </c>
      <c r="C29" s="12"/>
      <c r="D29" s="12"/>
      <c r="E29" s="12"/>
      <c r="F29" s="12"/>
      <c r="G29" s="12"/>
      <c r="H29" s="12"/>
      <c r="I29" s="12"/>
      <c r="J29" s="23"/>
      <c r="K29" s="24">
        <v>15.7</v>
      </c>
      <c r="L29" s="25"/>
      <c r="M29" s="24">
        <v>15.7</v>
      </c>
      <c r="N29" s="25"/>
      <c r="O29" s="26">
        <f t="shared" si="1"/>
        <v>1</v>
      </c>
      <c r="P29" s="27"/>
      <c r="Q29" s="37">
        <v>1.2</v>
      </c>
      <c r="R29" s="38">
        <f t="shared" si="0"/>
        <v>1.2</v>
      </c>
    </row>
    <row r="30" ht="20" customHeight="1" spans="1:18">
      <c r="A30" s="10"/>
      <c r="B30" s="11" t="s">
        <v>36</v>
      </c>
      <c r="C30" s="12"/>
      <c r="D30" s="12"/>
      <c r="E30" s="12"/>
      <c r="F30" s="12"/>
      <c r="G30" s="12"/>
      <c r="H30" s="12"/>
      <c r="I30" s="12"/>
      <c r="J30" s="23"/>
      <c r="K30" s="24">
        <v>818.03</v>
      </c>
      <c r="L30" s="25"/>
      <c r="M30" s="24">
        <v>816.53</v>
      </c>
      <c r="N30" s="25"/>
      <c r="O30" s="26">
        <f t="shared" si="1"/>
        <v>0.998166326418346</v>
      </c>
      <c r="P30" s="27"/>
      <c r="Q30" s="37">
        <v>1.2</v>
      </c>
      <c r="R30" s="38">
        <f t="shared" si="0"/>
        <v>1.19779959170202</v>
      </c>
    </row>
    <row r="31" ht="20" customHeight="1" spans="1:18">
      <c r="A31" s="10"/>
      <c r="B31" s="11" t="s">
        <v>37</v>
      </c>
      <c r="C31" s="12"/>
      <c r="D31" s="12"/>
      <c r="E31" s="12"/>
      <c r="F31" s="12"/>
      <c r="G31" s="12"/>
      <c r="H31" s="12"/>
      <c r="I31" s="12"/>
      <c r="J31" s="23"/>
      <c r="K31" s="24">
        <v>3291.5</v>
      </c>
      <c r="L31" s="25"/>
      <c r="M31" s="24">
        <v>3226.49</v>
      </c>
      <c r="N31" s="25"/>
      <c r="O31" s="26">
        <f t="shared" si="1"/>
        <v>0.980249126538053</v>
      </c>
      <c r="P31" s="27"/>
      <c r="Q31" s="37">
        <v>1.5</v>
      </c>
      <c r="R31" s="38">
        <f t="shared" si="0"/>
        <v>1.47037368980708</v>
      </c>
    </row>
    <row r="32" ht="20" customHeight="1" spans="1:18">
      <c r="A32" s="10"/>
      <c r="B32" s="11" t="s">
        <v>38</v>
      </c>
      <c r="C32" s="12"/>
      <c r="D32" s="12"/>
      <c r="E32" s="12"/>
      <c r="F32" s="12"/>
      <c r="G32" s="12"/>
      <c r="H32" s="12"/>
      <c r="I32" s="12"/>
      <c r="J32" s="23"/>
      <c r="K32" s="24">
        <v>345.38</v>
      </c>
      <c r="L32" s="25"/>
      <c r="M32" s="24">
        <v>151.52</v>
      </c>
      <c r="N32" s="25"/>
      <c r="O32" s="26">
        <f t="shared" si="1"/>
        <v>0.438705194278765</v>
      </c>
      <c r="P32" s="27"/>
      <c r="Q32" s="37">
        <v>1.2</v>
      </c>
      <c r="R32" s="38">
        <f t="shared" si="0"/>
        <v>0.526446233134519</v>
      </c>
    </row>
    <row r="33" ht="13.5" spans="1:18">
      <c r="A33" s="10"/>
      <c r="B33" s="13" t="s">
        <v>39</v>
      </c>
      <c r="C33" s="14"/>
      <c r="D33" s="14"/>
      <c r="E33" s="14"/>
      <c r="F33" s="14"/>
      <c r="G33" s="14"/>
      <c r="H33" s="14"/>
      <c r="I33" s="14"/>
      <c r="J33" s="28"/>
      <c r="K33" s="24">
        <v>3</v>
      </c>
      <c r="L33" s="25"/>
      <c r="M33" s="24">
        <v>0</v>
      </c>
      <c r="N33" s="25"/>
      <c r="O33" s="26">
        <f t="shared" si="1"/>
        <v>0</v>
      </c>
      <c r="P33" s="27"/>
      <c r="Q33" s="37">
        <v>1</v>
      </c>
      <c r="R33" s="38">
        <f t="shared" si="0"/>
        <v>0</v>
      </c>
    </row>
    <row r="34" ht="20" customHeight="1" spans="1:18">
      <c r="A34" s="10"/>
      <c r="B34" s="11" t="s">
        <v>40</v>
      </c>
      <c r="C34" s="12"/>
      <c r="D34" s="12"/>
      <c r="E34" s="12"/>
      <c r="F34" s="12"/>
      <c r="G34" s="12"/>
      <c r="H34" s="12"/>
      <c r="I34" s="12"/>
      <c r="J34" s="23"/>
      <c r="K34" s="24">
        <v>34</v>
      </c>
      <c r="L34" s="25"/>
      <c r="M34" s="24">
        <v>0</v>
      </c>
      <c r="N34" s="25"/>
      <c r="O34" s="26">
        <f t="shared" si="1"/>
        <v>0</v>
      </c>
      <c r="P34" s="27"/>
      <c r="Q34" s="37">
        <v>1</v>
      </c>
      <c r="R34" s="38">
        <f t="shared" si="0"/>
        <v>0</v>
      </c>
    </row>
    <row r="35" ht="20" customHeight="1" spans="1:18">
      <c r="A35" s="10"/>
      <c r="B35" s="11" t="s">
        <v>41</v>
      </c>
      <c r="C35" s="12"/>
      <c r="D35" s="12"/>
      <c r="E35" s="12"/>
      <c r="F35" s="12"/>
      <c r="G35" s="12"/>
      <c r="H35" s="12"/>
      <c r="I35" s="12"/>
      <c r="J35" s="23"/>
      <c r="K35" s="24">
        <v>17</v>
      </c>
      <c r="L35" s="25"/>
      <c r="M35" s="24">
        <v>17</v>
      </c>
      <c r="N35" s="25"/>
      <c r="O35" s="26">
        <f t="shared" si="1"/>
        <v>1</v>
      </c>
      <c r="P35" s="27"/>
      <c r="Q35" s="37">
        <v>1.5</v>
      </c>
      <c r="R35" s="38">
        <f t="shared" si="0"/>
        <v>1.5</v>
      </c>
    </row>
    <row r="36" ht="20" customHeight="1" spans="1:18">
      <c r="A36" s="10"/>
      <c r="B36" s="11" t="s">
        <v>42</v>
      </c>
      <c r="C36" s="12"/>
      <c r="D36" s="12"/>
      <c r="E36" s="12"/>
      <c r="F36" s="12"/>
      <c r="G36" s="12"/>
      <c r="H36" s="12"/>
      <c r="I36" s="12"/>
      <c r="J36" s="23"/>
      <c r="K36" s="24">
        <v>1009.62</v>
      </c>
      <c r="L36" s="25"/>
      <c r="M36" s="24">
        <v>479.62</v>
      </c>
      <c r="N36" s="25"/>
      <c r="O36" s="26">
        <f t="shared" si="1"/>
        <v>0.475050018818962</v>
      </c>
      <c r="P36" s="27"/>
      <c r="Q36" s="37">
        <v>1.2</v>
      </c>
      <c r="R36" s="38">
        <f t="shared" si="0"/>
        <v>0.570060022582754</v>
      </c>
    </row>
    <row r="37" ht="20" customHeight="1" spans="1:18">
      <c r="A37" s="10"/>
      <c r="B37" s="15" t="s">
        <v>43</v>
      </c>
      <c r="C37" s="16"/>
      <c r="D37" s="16"/>
      <c r="E37" s="16"/>
      <c r="F37" s="16"/>
      <c r="G37" s="16"/>
      <c r="H37" s="16"/>
      <c r="I37" s="16"/>
      <c r="J37" s="29"/>
      <c r="K37" s="30">
        <v>346.9</v>
      </c>
      <c r="L37" s="31"/>
      <c r="M37" s="30">
        <v>37.8</v>
      </c>
      <c r="N37" s="31"/>
      <c r="O37" s="26">
        <f t="shared" si="1"/>
        <v>0.108965119631018</v>
      </c>
      <c r="P37" s="27"/>
      <c r="Q37" s="39">
        <v>1</v>
      </c>
      <c r="R37" s="38">
        <f t="shared" si="0"/>
        <v>0.108965119631018</v>
      </c>
    </row>
    <row r="38" ht="20" customHeight="1" spans="1:18">
      <c r="A38" s="17"/>
      <c r="B38" s="18" t="s">
        <v>44</v>
      </c>
      <c r="C38" s="18"/>
      <c r="D38" s="18"/>
      <c r="E38" s="18"/>
      <c r="F38" s="18"/>
      <c r="G38" s="18"/>
      <c r="H38" s="18"/>
      <c r="I38" s="18"/>
      <c r="J38" s="18"/>
      <c r="K38" s="30">
        <v>666.05</v>
      </c>
      <c r="L38" s="31"/>
      <c r="M38" s="32">
        <v>666.05</v>
      </c>
      <c r="N38" s="32"/>
      <c r="O38" s="26">
        <f t="shared" si="1"/>
        <v>1</v>
      </c>
      <c r="P38" s="27"/>
      <c r="Q38" s="40">
        <v>1.4</v>
      </c>
      <c r="R38" s="38">
        <f t="shared" si="0"/>
        <v>1.4</v>
      </c>
    </row>
    <row r="39" s="1" customFormat="1" ht="15.6" customHeight="1" spans="1:18">
      <c r="A39" s="19" t="s">
        <v>45</v>
      </c>
      <c r="B39" s="19" t="s">
        <v>46</v>
      </c>
      <c r="C39" s="19"/>
      <c r="D39" s="19"/>
      <c r="E39" s="19"/>
      <c r="F39" s="19"/>
      <c r="G39" s="19"/>
      <c r="H39" s="19"/>
      <c r="I39" s="19"/>
      <c r="J39" s="19"/>
      <c r="K39" s="19"/>
      <c r="L39" s="19" t="s">
        <v>47</v>
      </c>
      <c r="M39" s="19"/>
      <c r="N39" s="19"/>
      <c r="O39" s="19"/>
      <c r="P39" s="19"/>
      <c r="Q39" s="19"/>
      <c r="R39" s="19"/>
    </row>
    <row r="40" s="1" customFormat="1" ht="24" customHeight="1" spans="1:18">
      <c r="A40" s="19"/>
      <c r="B40" s="20" t="s">
        <v>48</v>
      </c>
      <c r="C40" s="20"/>
      <c r="D40" s="20"/>
      <c r="E40" s="20"/>
      <c r="F40" s="20"/>
      <c r="G40" s="20"/>
      <c r="H40" s="20"/>
      <c r="I40" s="20"/>
      <c r="J40" s="20"/>
      <c r="K40" s="20"/>
      <c r="L40" s="20" t="s">
        <v>49</v>
      </c>
      <c r="M40" s="20"/>
      <c r="N40" s="20"/>
      <c r="O40" s="20"/>
      <c r="P40" s="20"/>
      <c r="Q40" s="20"/>
      <c r="R40" s="20"/>
    </row>
    <row r="41" s="1" customFormat="1" ht="14.25" spans="1:18">
      <c r="A41" s="19" t="s">
        <v>50</v>
      </c>
      <c r="B41" s="19" t="s">
        <v>51</v>
      </c>
      <c r="C41" s="19" t="s">
        <v>52</v>
      </c>
      <c r="D41" s="19" t="s">
        <v>53</v>
      </c>
      <c r="E41" s="19" t="s">
        <v>54</v>
      </c>
      <c r="F41" s="19" t="s">
        <v>55</v>
      </c>
      <c r="G41" s="19" t="s">
        <v>56</v>
      </c>
      <c r="H41" s="19" t="s">
        <v>57</v>
      </c>
      <c r="I41" s="19" t="s">
        <v>58</v>
      </c>
      <c r="J41" s="19" t="s">
        <v>10</v>
      </c>
      <c r="K41" s="19" t="s">
        <v>11</v>
      </c>
      <c r="L41" s="19" t="s">
        <v>59</v>
      </c>
      <c r="M41" s="19"/>
      <c r="N41" s="19"/>
      <c r="O41" s="19"/>
      <c r="P41" s="19"/>
      <c r="Q41" s="19" t="s">
        <v>60</v>
      </c>
      <c r="R41" s="19"/>
    </row>
    <row r="42" s="1" customFormat="1" ht="48" spans="1:18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 t="s">
        <v>61</v>
      </c>
      <c r="M42" s="19" t="s">
        <v>62</v>
      </c>
      <c r="N42" s="19" t="s">
        <v>63</v>
      </c>
      <c r="O42" s="19" t="s">
        <v>64</v>
      </c>
      <c r="P42" s="19" t="s">
        <v>65</v>
      </c>
      <c r="Q42" s="19"/>
      <c r="R42" s="19"/>
    </row>
    <row r="43" s="1" customFormat="1" ht="36" spans="1:18">
      <c r="A43" s="21"/>
      <c r="B43" s="20" t="s">
        <v>66</v>
      </c>
      <c r="C43" s="20" t="s">
        <v>67</v>
      </c>
      <c r="D43" s="20" t="s">
        <v>68</v>
      </c>
      <c r="E43" s="20" t="s">
        <v>69</v>
      </c>
      <c r="F43" s="20" t="s">
        <v>70</v>
      </c>
      <c r="G43" s="20" t="s">
        <v>71</v>
      </c>
      <c r="H43" s="20" t="s">
        <v>70</v>
      </c>
      <c r="I43" s="33">
        <v>1</v>
      </c>
      <c r="J43" s="20">
        <v>4</v>
      </c>
      <c r="K43" s="20">
        <v>4</v>
      </c>
      <c r="L43" s="20"/>
      <c r="M43" s="20"/>
      <c r="N43" s="20"/>
      <c r="O43" s="20"/>
      <c r="P43" s="20"/>
      <c r="Q43" s="20"/>
      <c r="R43" s="20"/>
    </row>
    <row r="44" s="1" customFormat="1" ht="36" spans="1:18">
      <c r="A44" s="21"/>
      <c r="B44" s="20"/>
      <c r="C44" s="20" t="s">
        <v>72</v>
      </c>
      <c r="D44" s="20" t="s">
        <v>73</v>
      </c>
      <c r="E44" s="20" t="s">
        <v>69</v>
      </c>
      <c r="F44" s="20" t="s">
        <v>70</v>
      </c>
      <c r="G44" s="20" t="s">
        <v>71</v>
      </c>
      <c r="H44" s="20" t="s">
        <v>70</v>
      </c>
      <c r="I44" s="33">
        <v>1</v>
      </c>
      <c r="J44" s="20">
        <v>4</v>
      </c>
      <c r="K44" s="20">
        <v>4</v>
      </c>
      <c r="L44" s="20"/>
      <c r="M44" s="20"/>
      <c r="N44" s="20"/>
      <c r="O44" s="20"/>
      <c r="P44" s="20"/>
      <c r="Q44" s="20"/>
      <c r="R44" s="20"/>
    </row>
    <row r="45" s="1" customFormat="1" ht="36" spans="1:18">
      <c r="A45" s="21"/>
      <c r="B45" s="20"/>
      <c r="C45" s="20"/>
      <c r="D45" s="20" t="s">
        <v>74</v>
      </c>
      <c r="E45" s="20" t="s">
        <v>69</v>
      </c>
      <c r="F45" s="20" t="s">
        <v>70</v>
      </c>
      <c r="G45" s="20" t="s">
        <v>71</v>
      </c>
      <c r="H45" s="20" t="s">
        <v>70</v>
      </c>
      <c r="I45" s="33">
        <v>1</v>
      </c>
      <c r="J45" s="20">
        <v>3</v>
      </c>
      <c r="K45" s="20">
        <v>3</v>
      </c>
      <c r="L45" s="20"/>
      <c r="M45" s="20"/>
      <c r="N45" s="20"/>
      <c r="O45" s="20"/>
      <c r="P45" s="20"/>
      <c r="Q45" s="20"/>
      <c r="R45" s="20"/>
    </row>
    <row r="46" s="1" customFormat="1" ht="36" spans="1:18">
      <c r="A46" s="21"/>
      <c r="B46" s="20"/>
      <c r="C46" s="20"/>
      <c r="D46" s="20" t="s">
        <v>75</v>
      </c>
      <c r="E46" s="20" t="s">
        <v>69</v>
      </c>
      <c r="F46" s="20" t="s">
        <v>70</v>
      </c>
      <c r="G46" s="20" t="s">
        <v>71</v>
      </c>
      <c r="H46" s="20" t="s">
        <v>70</v>
      </c>
      <c r="I46" s="33">
        <v>1</v>
      </c>
      <c r="J46" s="20">
        <v>3</v>
      </c>
      <c r="K46" s="20">
        <v>3</v>
      </c>
      <c r="L46" s="20"/>
      <c r="M46" s="20"/>
      <c r="N46" s="20"/>
      <c r="O46" s="20"/>
      <c r="P46" s="20"/>
      <c r="Q46" s="20"/>
      <c r="R46" s="20"/>
    </row>
    <row r="47" s="1" customFormat="1" ht="24" spans="1:18">
      <c r="A47" s="21"/>
      <c r="B47" s="20"/>
      <c r="C47" s="20" t="s">
        <v>76</v>
      </c>
      <c r="D47" s="20" t="s">
        <v>77</v>
      </c>
      <c r="E47" s="20"/>
      <c r="F47" s="20" t="s">
        <v>78</v>
      </c>
      <c r="G47" s="20"/>
      <c r="H47" s="20" t="s">
        <v>78</v>
      </c>
      <c r="I47" s="33">
        <v>1</v>
      </c>
      <c r="J47" s="20">
        <v>3</v>
      </c>
      <c r="K47" s="20">
        <v>3</v>
      </c>
      <c r="L47" s="20"/>
      <c r="M47" s="20"/>
      <c r="N47" s="20"/>
      <c r="O47" s="20"/>
      <c r="P47" s="20"/>
      <c r="Q47" s="20"/>
      <c r="R47" s="20"/>
    </row>
    <row r="48" s="1" customFormat="1" ht="24" spans="1:18">
      <c r="A48" s="21"/>
      <c r="B48" s="20"/>
      <c r="C48" s="20"/>
      <c r="D48" s="20" t="s">
        <v>79</v>
      </c>
      <c r="E48" s="20"/>
      <c r="F48" s="20" t="s">
        <v>78</v>
      </c>
      <c r="G48" s="20"/>
      <c r="H48" s="20" t="s">
        <v>78</v>
      </c>
      <c r="I48" s="33">
        <v>1</v>
      </c>
      <c r="J48" s="20">
        <v>3</v>
      </c>
      <c r="K48" s="20">
        <v>3</v>
      </c>
      <c r="L48" s="20"/>
      <c r="M48" s="20"/>
      <c r="N48" s="20"/>
      <c r="O48" s="20"/>
      <c r="P48" s="20"/>
      <c r="Q48" s="20"/>
      <c r="R48" s="20"/>
    </row>
    <row r="49" s="1" customFormat="1" ht="24" spans="1:18">
      <c r="A49" s="21"/>
      <c r="B49" s="20" t="s">
        <v>80</v>
      </c>
      <c r="C49" s="20" t="s">
        <v>81</v>
      </c>
      <c r="D49" s="20" t="s">
        <v>82</v>
      </c>
      <c r="E49" s="20" t="s">
        <v>83</v>
      </c>
      <c r="F49" s="20" t="s">
        <v>84</v>
      </c>
      <c r="G49" s="20" t="s">
        <v>71</v>
      </c>
      <c r="H49" s="20">
        <v>0</v>
      </c>
      <c r="I49" s="33">
        <v>0</v>
      </c>
      <c r="J49" s="20">
        <v>2</v>
      </c>
      <c r="K49" s="20">
        <v>1</v>
      </c>
      <c r="L49" s="20"/>
      <c r="M49" s="20"/>
      <c r="N49" s="20"/>
      <c r="O49" s="20"/>
      <c r="P49" s="20" t="s">
        <v>85</v>
      </c>
      <c r="Q49" s="20" t="s">
        <v>86</v>
      </c>
      <c r="R49" s="20"/>
    </row>
    <row r="50" s="1" customFormat="1" ht="36" spans="1:18">
      <c r="A50" s="21"/>
      <c r="B50" s="20"/>
      <c r="C50" s="20"/>
      <c r="D50" s="20" t="s">
        <v>87</v>
      </c>
      <c r="E50" s="20" t="s">
        <v>83</v>
      </c>
      <c r="F50" s="20" t="s">
        <v>88</v>
      </c>
      <c r="G50" s="20" t="s">
        <v>71</v>
      </c>
      <c r="H50" s="20">
        <v>0</v>
      </c>
      <c r="I50" s="33">
        <v>0</v>
      </c>
      <c r="J50" s="20">
        <v>2</v>
      </c>
      <c r="K50" s="20">
        <v>2</v>
      </c>
      <c r="L50" s="20"/>
      <c r="M50" s="20"/>
      <c r="N50" s="20"/>
      <c r="O50" s="20"/>
      <c r="P50" s="20"/>
      <c r="Q50" s="20"/>
      <c r="R50" s="20"/>
    </row>
    <row r="51" s="1" customFormat="1" ht="24" spans="1:18">
      <c r="A51" s="21"/>
      <c r="B51" s="20"/>
      <c r="C51" s="20"/>
      <c r="D51" s="20" t="s">
        <v>89</v>
      </c>
      <c r="E51" s="20" t="s">
        <v>69</v>
      </c>
      <c r="F51" s="20" t="s">
        <v>70</v>
      </c>
      <c r="G51" s="20" t="s">
        <v>71</v>
      </c>
      <c r="H51" s="20" t="s">
        <v>70</v>
      </c>
      <c r="I51" s="33">
        <v>1</v>
      </c>
      <c r="J51" s="20">
        <v>1</v>
      </c>
      <c r="K51" s="20">
        <v>1</v>
      </c>
      <c r="L51" s="20"/>
      <c r="M51" s="20"/>
      <c r="N51" s="20"/>
      <c r="O51" s="20"/>
      <c r="P51" s="20"/>
      <c r="Q51" s="20"/>
      <c r="R51" s="20"/>
    </row>
    <row r="52" s="1" customFormat="1" ht="36" spans="1:18">
      <c r="A52" s="21"/>
      <c r="B52" s="20" t="s">
        <v>90</v>
      </c>
      <c r="C52" s="20" t="s">
        <v>91</v>
      </c>
      <c r="D52" s="20" t="s">
        <v>92</v>
      </c>
      <c r="E52" s="20" t="s">
        <v>69</v>
      </c>
      <c r="F52" s="20" t="s">
        <v>70</v>
      </c>
      <c r="G52" s="20" t="s">
        <v>71</v>
      </c>
      <c r="H52" s="20" t="s">
        <v>70</v>
      </c>
      <c r="I52" s="33">
        <v>1</v>
      </c>
      <c r="J52" s="20">
        <v>1</v>
      </c>
      <c r="K52" s="20">
        <v>1</v>
      </c>
      <c r="L52" s="20"/>
      <c r="M52" s="20"/>
      <c r="N52" s="20"/>
      <c r="O52" s="20"/>
      <c r="P52" s="20"/>
      <c r="Q52" s="20"/>
      <c r="R52" s="20"/>
    </row>
    <row r="53" s="1" customFormat="1" ht="36" spans="1:18">
      <c r="A53" s="21"/>
      <c r="B53" s="20"/>
      <c r="C53" s="20" t="s">
        <v>93</v>
      </c>
      <c r="D53" s="20" t="s">
        <v>94</v>
      </c>
      <c r="E53" s="20"/>
      <c r="F53" s="20" t="s">
        <v>95</v>
      </c>
      <c r="G53" s="20"/>
      <c r="H53" s="20" t="s">
        <v>95</v>
      </c>
      <c r="I53" s="33">
        <v>1</v>
      </c>
      <c r="J53" s="20">
        <v>1</v>
      </c>
      <c r="K53" s="20">
        <v>1</v>
      </c>
      <c r="L53" s="20"/>
      <c r="M53" s="20"/>
      <c r="N53" s="20"/>
      <c r="O53" s="20"/>
      <c r="P53" s="20"/>
      <c r="Q53" s="20"/>
      <c r="R53" s="20"/>
    </row>
    <row r="54" s="1" customFormat="1" ht="36" spans="1:18">
      <c r="A54" s="21"/>
      <c r="B54" s="20"/>
      <c r="C54" s="20" t="s">
        <v>96</v>
      </c>
      <c r="D54" s="20" t="s">
        <v>97</v>
      </c>
      <c r="E54" s="20"/>
      <c r="F54" s="20" t="s">
        <v>98</v>
      </c>
      <c r="G54" s="20"/>
      <c r="H54" s="20" t="s">
        <v>98</v>
      </c>
      <c r="I54" s="33">
        <v>1</v>
      </c>
      <c r="J54" s="20">
        <v>1</v>
      </c>
      <c r="K54" s="20">
        <v>1</v>
      </c>
      <c r="L54" s="20"/>
      <c r="M54" s="20"/>
      <c r="N54" s="20"/>
      <c r="O54" s="20"/>
      <c r="P54" s="20"/>
      <c r="Q54" s="20"/>
      <c r="R54" s="20"/>
    </row>
    <row r="55" s="1" customFormat="1" ht="36" spans="1:18">
      <c r="A55" s="21"/>
      <c r="B55" s="20"/>
      <c r="C55" s="20" t="s">
        <v>99</v>
      </c>
      <c r="D55" s="20" t="s">
        <v>100</v>
      </c>
      <c r="E55" s="20" t="s">
        <v>69</v>
      </c>
      <c r="F55" s="20" t="s">
        <v>70</v>
      </c>
      <c r="G55" s="20" t="s">
        <v>71</v>
      </c>
      <c r="H55" s="20" t="s">
        <v>70</v>
      </c>
      <c r="I55" s="33">
        <v>1</v>
      </c>
      <c r="J55" s="20">
        <v>1</v>
      </c>
      <c r="K55" s="20">
        <v>1</v>
      </c>
      <c r="L55" s="20"/>
      <c r="M55" s="20"/>
      <c r="N55" s="20"/>
      <c r="O55" s="20"/>
      <c r="P55" s="20"/>
      <c r="Q55" s="20"/>
      <c r="R55" s="20"/>
    </row>
    <row r="56" s="1" customFormat="1" ht="72" spans="1:18">
      <c r="A56" s="21"/>
      <c r="B56" s="20"/>
      <c r="C56" s="20" t="s">
        <v>101</v>
      </c>
      <c r="D56" s="20" t="s">
        <v>102</v>
      </c>
      <c r="E56" s="20" t="s">
        <v>69</v>
      </c>
      <c r="F56" s="20" t="s">
        <v>88</v>
      </c>
      <c r="G56" s="20" t="s">
        <v>103</v>
      </c>
      <c r="H56" s="20">
        <v>0</v>
      </c>
      <c r="I56" s="33">
        <v>0</v>
      </c>
      <c r="J56" s="20">
        <v>1</v>
      </c>
      <c r="K56" s="20">
        <v>1</v>
      </c>
      <c r="L56" s="20"/>
      <c r="M56" s="20"/>
      <c r="N56" s="20"/>
      <c r="O56" s="20"/>
      <c r="P56" s="20"/>
      <c r="Q56" s="20"/>
      <c r="R56" s="20"/>
    </row>
    <row r="57" s="1" customFormat="1" ht="36" spans="1:18">
      <c r="A57" s="21"/>
      <c r="B57" s="20" t="s">
        <v>104</v>
      </c>
      <c r="C57" s="20" t="s">
        <v>105</v>
      </c>
      <c r="D57" s="20" t="s">
        <v>106</v>
      </c>
      <c r="E57" s="20" t="s">
        <v>83</v>
      </c>
      <c r="F57" s="20" t="s">
        <v>88</v>
      </c>
      <c r="G57" s="20" t="s">
        <v>71</v>
      </c>
      <c r="H57" s="20">
        <v>0</v>
      </c>
      <c r="I57" s="33">
        <v>0</v>
      </c>
      <c r="J57" s="20">
        <v>3</v>
      </c>
      <c r="K57" s="20">
        <v>3</v>
      </c>
      <c r="L57" s="20"/>
      <c r="M57" s="20"/>
      <c r="N57" s="20"/>
      <c r="O57" s="20"/>
      <c r="P57" s="20"/>
      <c r="Q57" s="20"/>
      <c r="R57" s="20"/>
    </row>
    <row r="58" s="1" customFormat="1" ht="36" spans="1:18">
      <c r="A58" s="21"/>
      <c r="B58" s="20"/>
      <c r="C58" s="20"/>
      <c r="D58" s="20" t="s">
        <v>107</v>
      </c>
      <c r="E58" s="20" t="s">
        <v>83</v>
      </c>
      <c r="F58" s="20" t="s">
        <v>70</v>
      </c>
      <c r="G58" s="20" t="s">
        <v>71</v>
      </c>
      <c r="H58" s="20" t="s">
        <v>70</v>
      </c>
      <c r="I58" s="33">
        <v>1</v>
      </c>
      <c r="J58" s="20">
        <v>2</v>
      </c>
      <c r="K58" s="20">
        <v>2</v>
      </c>
      <c r="L58" s="20"/>
      <c r="M58" s="20"/>
      <c r="N58" s="20"/>
      <c r="O58" s="20"/>
      <c r="P58" s="20"/>
      <c r="Q58" s="20"/>
      <c r="R58" s="20"/>
    </row>
    <row r="59" s="1" customFormat="1" ht="36" spans="1:18">
      <c r="A59" s="21"/>
      <c r="B59" s="20" t="s">
        <v>108</v>
      </c>
      <c r="C59" s="20" t="s">
        <v>109</v>
      </c>
      <c r="D59" s="20" t="s">
        <v>110</v>
      </c>
      <c r="E59" s="20" t="s">
        <v>111</v>
      </c>
      <c r="F59" s="20" t="s">
        <v>70</v>
      </c>
      <c r="G59" s="20" t="s">
        <v>71</v>
      </c>
      <c r="H59" s="20" t="s">
        <v>70</v>
      </c>
      <c r="I59" s="33">
        <v>1</v>
      </c>
      <c r="J59" s="20">
        <v>10</v>
      </c>
      <c r="K59" s="20">
        <v>10</v>
      </c>
      <c r="L59" s="20"/>
      <c r="M59" s="20"/>
      <c r="N59" s="20"/>
      <c r="O59" s="20"/>
      <c r="P59" s="20"/>
      <c r="Q59" s="20"/>
      <c r="R59" s="20"/>
    </row>
    <row r="60" s="1" customFormat="1" ht="36" spans="1:18">
      <c r="A60" s="21"/>
      <c r="B60" s="20"/>
      <c r="C60" s="20" t="s">
        <v>112</v>
      </c>
      <c r="D60" s="20" t="s">
        <v>113</v>
      </c>
      <c r="E60" s="20" t="s">
        <v>111</v>
      </c>
      <c r="F60" s="20" t="s">
        <v>114</v>
      </c>
      <c r="G60" s="20" t="s">
        <v>115</v>
      </c>
      <c r="H60" s="20" t="s">
        <v>114</v>
      </c>
      <c r="I60" s="20" t="s">
        <v>116</v>
      </c>
      <c r="J60" s="20">
        <v>10</v>
      </c>
      <c r="K60" s="20">
        <v>10</v>
      </c>
      <c r="L60" s="20"/>
      <c r="M60" s="20"/>
      <c r="N60" s="20"/>
      <c r="O60" s="20"/>
      <c r="P60" s="20"/>
      <c r="Q60" s="20"/>
      <c r="R60" s="20"/>
    </row>
    <row r="61" s="1" customFormat="1" ht="36" spans="1:18">
      <c r="A61" s="21"/>
      <c r="B61" s="20" t="s">
        <v>117</v>
      </c>
      <c r="C61" s="20" t="s">
        <v>118</v>
      </c>
      <c r="D61" s="20" t="s">
        <v>119</v>
      </c>
      <c r="E61" s="20"/>
      <c r="F61" s="20" t="s">
        <v>120</v>
      </c>
      <c r="G61" s="20"/>
      <c r="H61" s="20" t="s">
        <v>120</v>
      </c>
      <c r="I61" s="33">
        <v>1</v>
      </c>
      <c r="J61" s="20">
        <v>5</v>
      </c>
      <c r="K61" s="20">
        <v>5</v>
      </c>
      <c r="L61" s="20"/>
      <c r="M61" s="20"/>
      <c r="N61" s="20"/>
      <c r="O61" s="20"/>
      <c r="P61" s="20"/>
      <c r="Q61" s="20"/>
      <c r="R61" s="20"/>
    </row>
    <row r="62" s="1" customFormat="1" ht="14.25" spans="1:18">
      <c r="A62" s="22" t="s">
        <v>121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>
        <v>80.76</v>
      </c>
      <c r="O62" s="22"/>
      <c r="P62" s="22"/>
      <c r="Q62" s="22"/>
      <c r="R62" s="22"/>
    </row>
  </sheetData>
  <mergeCells count="192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K39"/>
    <mergeCell ref="L39:R39"/>
    <mergeCell ref="B40:K40"/>
    <mergeCell ref="L40:R40"/>
    <mergeCell ref="L41:P41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Q61:R61"/>
    <mergeCell ref="A62:M62"/>
    <mergeCell ref="N62:R62"/>
    <mergeCell ref="A5:A38"/>
    <mergeCell ref="A39:A40"/>
    <mergeCell ref="A41:A61"/>
    <mergeCell ref="B41:B42"/>
    <mergeCell ref="B43:B48"/>
    <mergeCell ref="B49:B51"/>
    <mergeCell ref="B52:B56"/>
    <mergeCell ref="B57:B58"/>
    <mergeCell ref="B59:B60"/>
    <mergeCell ref="C41:C42"/>
    <mergeCell ref="C44:C46"/>
    <mergeCell ref="C47:C48"/>
    <mergeCell ref="C49:C51"/>
    <mergeCell ref="C57:C58"/>
    <mergeCell ref="D41:D42"/>
    <mergeCell ref="E41:E42"/>
    <mergeCell ref="F41:F42"/>
    <mergeCell ref="G41:G42"/>
    <mergeCell ref="H41:H42"/>
    <mergeCell ref="I41:I42"/>
    <mergeCell ref="J41:J42"/>
    <mergeCell ref="K41:K42"/>
    <mergeCell ref="Q41:R42"/>
  </mergeCells>
  <pageMargins left="0.786805555555556" right="0.786805555555556" top="0.802777777777778" bottom="0.409027777777778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2023-09-13T08:06:37Z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05CFFF93EE1743709E650BB820CF2ECC_13</vt:lpwstr>
  </property>
  <property fmtid="{D5CDD505-2E9C-101B-9397-08002B2CF9AE}" pid="3" name="KSOProductBuildVer">
    <vt:lpwstr>2052-11.1.0.14309</vt:lpwstr>
  </property>
</Properties>
</file>