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<sst xmlns="http://schemas.openxmlformats.org/spreadsheetml/2006/main" count="421" uniqueCount="153">
  <si>
    <t>部门（单位）整体绩效自评表
（2022年度）</t>
  </si>
  <si>
    <t>部门单位名称：</t>
  </si>
  <si>
    <t>沈阳棋盘山国际风景旅游开发区管理委员会</t>
  </si>
  <si>
    <t>部门年初预算收入金额</t>
  </si>
  <si>
    <t>部门年初预算支出金额</t>
  </si>
  <si>
    <t>年度主要任务</t>
  </si>
  <si>
    <t>对应项目</t>
  </si>
  <si>
    <t>项目下达金额</t>
  </si>
  <si>
    <t>项目执行金额</t>
  </si>
  <si>
    <t>项目执行率</t>
  </si>
  <si>
    <t>分值</t>
  </si>
  <si>
    <t>得分</t>
  </si>
  <si>
    <t>基本支出--人员经费</t>
  </si>
  <si>
    <t>基本支出--公用经费</t>
  </si>
  <si>
    <t>安全生产培训费</t>
  </si>
  <si>
    <t>办公设备更新</t>
  </si>
  <si>
    <t>党建活动经费</t>
  </si>
  <si>
    <t>电子化平台运行维护经费</t>
  </si>
  <si>
    <t>雇员经费</t>
  </si>
  <si>
    <t>宽带网费</t>
  </si>
  <si>
    <t>临时工经费</t>
  </si>
  <si>
    <t>部门预算基本支出人员经费</t>
  </si>
  <si>
    <t>纪检监察巡察专项业务经费</t>
  </si>
  <si>
    <t>农业资源及生态保护</t>
  </si>
  <si>
    <t>省级生态效益补偿款</t>
  </si>
  <si>
    <t>派遣人员经费</t>
  </si>
  <si>
    <t>招商引资经费</t>
  </si>
  <si>
    <t>档案电子化建设及归档管理</t>
  </si>
  <si>
    <t>实施方案编制费</t>
  </si>
  <si>
    <t>食堂运行费、设备维修费及杂费</t>
  </si>
  <si>
    <t>文化旅游管理事务经费</t>
  </si>
  <si>
    <t>项目编制经费</t>
  </si>
  <si>
    <t>项目咨询费</t>
  </si>
  <si>
    <t>信息化平台建设经费</t>
  </si>
  <si>
    <t>业务宣传经费</t>
  </si>
  <si>
    <t>宣传事务管理专项业务经费</t>
  </si>
  <si>
    <t>政务公开审批、信访经费</t>
  </si>
  <si>
    <t>城乡社区管理专项业务经费</t>
  </si>
  <si>
    <t>行政事业单位人员奖励及疗休养工作经费</t>
  </si>
  <si>
    <t>应急事务管理专项业务经费</t>
  </si>
  <si>
    <t>水利事务管理专项业务经费</t>
  </si>
  <si>
    <t>办公楼维修维护</t>
  </si>
  <si>
    <t>办公用房取暖相关费用</t>
  </si>
  <si>
    <t>工程项目尾款</t>
  </si>
  <si>
    <t>办公场所水电费等运转经费</t>
  </si>
  <si>
    <t>基础业务培训费</t>
  </si>
  <si>
    <t>特种车辆购置费</t>
  </si>
  <si>
    <t>网络服务费</t>
  </si>
  <si>
    <t>林草局派遣制人员工资</t>
  </si>
  <si>
    <t>物业管理费</t>
  </si>
  <si>
    <t>森林管护费</t>
  </si>
  <si>
    <t>偿还以前年度工程欠款及化解历史遗留问题</t>
  </si>
  <si>
    <t>旅游宣传、冰雪活动及景区建设经费</t>
  </si>
  <si>
    <t>二三环及机场周边生态绿化带补助（六区防护林）</t>
  </si>
  <si>
    <t>行政执法及扑救初火物资购置</t>
  </si>
  <si>
    <t>监测项目经费</t>
  </si>
  <si>
    <t>林业生态保护恢复资金专项</t>
  </si>
  <si>
    <t>林业生态建设总体规划（2021-2035）</t>
  </si>
  <si>
    <t>林业有害生物防治</t>
  </si>
  <si>
    <t>林缘200米退耕还经济林补助</t>
  </si>
  <si>
    <t>森林防火宣传</t>
  </si>
  <si>
    <t>植树造林、义务植树、防治荒漠化与干旱宣传</t>
  </si>
  <si>
    <t>其他林业支出</t>
  </si>
  <si>
    <t>年度目标</t>
  </si>
  <si>
    <t>年初整体目标</t>
  </si>
  <si>
    <t>全年完成情况</t>
  </si>
  <si>
    <t>2021年，棋盘山管委会在区委、区政府的正确领导下，坚持以习近平新时代中国特色社会主义思想为指导，深入贯彻落实习近平生态文明思想，用实际行动践行“绿水青山就是金山银山、冰天雪地也是金山银山”理念，在巩固棋盘山4A景区综合整治成果的基础上，紧盯创建国家级旅游度假区的总目标，落实生态优先、绿色发展的总要求，加强生态保护与修复，提高景区总体管理水平，为推动棋盘山地区高质量发展和创建国家级旅游度假区的总体目标奠定基础。</t>
  </si>
  <si>
    <t>完成全年目标</t>
  </si>
  <si>
    <t>绩效指标</t>
  </si>
  <si>
    <t>一级指标</t>
  </si>
  <si>
    <t>二级指标</t>
  </si>
  <si>
    <t>三级指标</t>
  </si>
  <si>
    <t>运算符号</t>
  </si>
  <si>
    <t>指标值</t>
  </si>
  <si>
    <t>度量单位</t>
  </si>
  <si>
    <t>今年完成值</t>
  </si>
  <si>
    <t>完成程度</t>
  </si>
  <si>
    <t>偏差原因分析</t>
  </si>
  <si>
    <t>改进措施</t>
  </si>
  <si>
    <t>经费保障原因分析</t>
  </si>
  <si>
    <t>制度保障原因分析</t>
  </si>
  <si>
    <t>人员保障原因分析</t>
  </si>
  <si>
    <t>硬件条件保障原因分析</t>
  </si>
  <si>
    <t>其他原因分析</t>
  </si>
  <si>
    <t>履职效能</t>
  </si>
  <si>
    <t>重点工作履行情况</t>
  </si>
  <si>
    <t>重点工作办结率</t>
  </si>
  <si>
    <t>=</t>
  </si>
  <si>
    <t>100</t>
  </si>
  <si>
    <t>%</t>
  </si>
  <si>
    <t>积极争取财政资金</t>
  </si>
  <si>
    <t>整体工作完成情况</t>
  </si>
  <si>
    <t>总体工作完成率</t>
  </si>
  <si>
    <t>工作完成及时率</t>
  </si>
  <si>
    <t>工作质量达标率</t>
  </si>
  <si>
    <t>基础管理</t>
  </si>
  <si>
    <t>依法行政能力</t>
  </si>
  <si>
    <t>管理规范</t>
  </si>
  <si>
    <t>综合管理水平</t>
  </si>
  <si>
    <t>预算执行</t>
  </si>
  <si>
    <t>预算执行效率</t>
  </si>
  <si>
    <t>预算调整率</t>
  </si>
  <si>
    <t>&lt;=</t>
  </si>
  <si>
    <t>5</t>
  </si>
  <si>
    <t>结转结余变动率</t>
  </si>
  <si>
    <t>0</t>
  </si>
  <si>
    <t>预算执行率</t>
  </si>
  <si>
    <t>&gt;=</t>
  </si>
  <si>
    <t>财政资金未下达</t>
  </si>
  <si>
    <t>管理效果</t>
  </si>
  <si>
    <t>预算编制管理</t>
  </si>
  <si>
    <t>预算绩效目标覆盖率</t>
  </si>
  <si>
    <t>预算监督管理</t>
  </si>
  <si>
    <t>预决算公开情况</t>
  </si>
  <si>
    <t>全部公开</t>
  </si>
  <si>
    <t>财务管理</t>
  </si>
  <si>
    <t>内控制度有效性</t>
  </si>
  <si>
    <t>制度有效</t>
  </si>
  <si>
    <t>资产管理</t>
  </si>
  <si>
    <t>固定资产利用率</t>
  </si>
  <si>
    <t>业务管理</t>
  </si>
  <si>
    <t>政府采购管理违法违规行为发生次数</t>
  </si>
  <si>
    <t>运行成本</t>
  </si>
  <si>
    <t>成本控制成效</t>
  </si>
  <si>
    <t>“三公”经费变动率</t>
  </si>
  <si>
    <t>在职人员控制率</t>
  </si>
  <si>
    <t>社会效应</t>
  </si>
  <si>
    <t>社会效益</t>
  </si>
  <si>
    <t>服务对象满意度</t>
  </si>
  <si>
    <t>社会公众满意度</t>
  </si>
  <si>
    <t>当地群众满意度</t>
  </si>
  <si>
    <t>可持续性</t>
  </si>
  <si>
    <t>体制机制改革</t>
  </si>
  <si>
    <t>建立完善内控制度</t>
  </si>
  <si>
    <t>完善</t>
  </si>
  <si>
    <t>总评价得分</t>
  </si>
  <si>
    <t>中央林业改革发展资金-林业草原防灾减灾</t>
  </si>
  <si>
    <t>中央财政资金-天然林停伐补助资金</t>
  </si>
  <si>
    <t>解决历史遗留问题专项业务经费</t>
  </si>
  <si>
    <t>2021年中央重点生态功能区转移支付资金</t>
  </si>
  <si>
    <t>沈阳市植物园维护改造工程项目尾款</t>
  </si>
  <si>
    <t>城建维护-棋盘山景区维护费</t>
  </si>
  <si>
    <t>偿还以前年度工程欠款及化解历史遗留问题（秀湖南岸生态修复工程秀湖阁修复项目）</t>
  </si>
  <si>
    <t>偿还棋盘山管委会历史欠款</t>
  </si>
  <si>
    <t>偿还以前年度工程欠款及化解历史遗留问题（修复登桥步道）</t>
  </si>
  <si>
    <t>预算未下达</t>
  </si>
  <si>
    <t>预算收支管理</t>
  </si>
  <si>
    <t>预算收入管理规范性</t>
  </si>
  <si>
    <t>预算支出管理规范性</t>
  </si>
  <si>
    <t>立体化社会治安防控体系覆盖率</t>
  </si>
  <si>
    <t>90</t>
  </si>
  <si>
    <t>服务体制改革</t>
  </si>
  <si>
    <t>逐步提高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</si>
</sst>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0"/>
      <name val="Arial"/>
      <charset val="134"/>
    </font>
    <font>
      <b/>
      <sz val="15"/>
      <color theme="1"/>
      <name val="宋体"/>
      <charset val="134"/>
    </font>
    <font>
      <b/>
      <sz val="9"/>
      <color theme="1"/>
      <name val="宋体"/>
      <charset val="134"/>
    </font>
    <font>
      <b/>
      <sz val="10"/>
      <color theme="1"/>
      <name val="宋体"/>
      <charset val="134"/>
    </font>
    <font>
      <sz val="10"/>
      <color theme="1"/>
      <name val="Arial"/>
      <charset val="134"/>
    </font>
    <font>
      <sz val="10"/>
      <color theme="1"/>
      <name val="宋体"/>
      <charset val="134"/>
    </font>
    <font>
      <b/>
      <sz val="10"/>
      <color theme="1"/>
      <name val="Arial"/>
      <charset val="134"/>
    </font>
    <font>
      <b/>
      <sz val="10"/>
      <name val="Arial"/>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thin">
        <color auto="1"/>
      </left>
      <right style="thin">
        <color auto="1"/>
      </right>
      <top style="thin">
        <color auto="1"/>
      </top>
      <bottom style="thin">
        <color auto="1"/>
      </bottom>
      <diagonal/>
    </border>
    <border>
      <left style="medium">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medium">
        <color auto="1"/>
      </right>
      <top/>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style="thin">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27"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8" applyNumberFormat="0" applyFill="0" applyAlignment="0" applyProtection="0">
      <alignment vertical="center"/>
    </xf>
    <xf numFmtId="0" fontId="15" fillId="0" borderId="28" applyNumberFormat="0" applyFill="0" applyAlignment="0" applyProtection="0">
      <alignment vertical="center"/>
    </xf>
    <xf numFmtId="0" fontId="16" fillId="0" borderId="29" applyNumberFormat="0" applyFill="0" applyAlignment="0" applyProtection="0">
      <alignment vertical="center"/>
    </xf>
    <xf numFmtId="0" fontId="16" fillId="0" borderId="0" applyNumberFormat="0" applyFill="0" applyBorder="0" applyAlignment="0" applyProtection="0">
      <alignment vertical="center"/>
    </xf>
    <xf numFmtId="0" fontId="17" fillId="4" borderId="30" applyNumberFormat="0" applyAlignment="0" applyProtection="0">
      <alignment vertical="center"/>
    </xf>
    <xf numFmtId="0" fontId="18" fillId="5" borderId="31" applyNumberFormat="0" applyAlignment="0" applyProtection="0">
      <alignment vertical="center"/>
    </xf>
    <xf numFmtId="0" fontId="19" fillId="5" borderId="30" applyNumberFormat="0" applyAlignment="0" applyProtection="0">
      <alignment vertical="center"/>
    </xf>
    <xf numFmtId="0" fontId="20" fillId="6" borderId="32" applyNumberFormat="0" applyAlignment="0" applyProtection="0">
      <alignment vertical="center"/>
    </xf>
    <xf numFmtId="0" fontId="21" fillId="0" borderId="33" applyNumberFormat="0" applyFill="0" applyAlignment="0" applyProtection="0">
      <alignment vertical="center"/>
    </xf>
    <xf numFmtId="0" fontId="22" fillId="0" borderId="34"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28" fillId="0" borderId="0">
      <alignment vertical="center"/>
    </xf>
  </cellStyleXfs>
  <cellXfs count="65">
    <xf numFmtId="0" fontId="0" fillId="0" borderId="0" xfId="0" applyFont="1">
      <alignment vertical="center"/>
    </xf>
    <xf numFmtId="0" fontId="1" fillId="2" borderId="0" xfId="0" applyFont="1" applyFill="1" applyAlignment="1">
      <alignment horizontal="center" vertical="top" wrapText="1"/>
    </xf>
    <xf numFmtId="0" fontId="1" fillId="2" borderId="0" xfId="0" applyFont="1" applyFill="1" applyAlignment="1">
      <alignment horizontal="center" vertical="top"/>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4" xfId="0" applyFont="1" applyFill="1" applyBorder="1" applyAlignment="1">
      <alignment horizontal="center" vertical="center"/>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4"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6" xfId="0" applyFont="1" applyFill="1" applyBorder="1" applyAlignment="1">
      <alignment horizontal="center" vertical="center"/>
    </xf>
    <xf numFmtId="0" fontId="2" fillId="2" borderId="17" xfId="0" applyFont="1" applyFill="1" applyBorder="1" applyAlignment="1">
      <alignment horizontal="center" vertical="center"/>
    </xf>
    <xf numFmtId="10" fontId="2" fillId="2" borderId="16" xfId="0" applyNumberFormat="1" applyFont="1" applyFill="1" applyBorder="1" applyAlignment="1">
      <alignment horizontal="center" vertical="center"/>
    </xf>
    <xf numFmtId="10" fontId="2" fillId="2" borderId="17"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10" fontId="2" fillId="2" borderId="7" xfId="0" applyNumberFormat="1"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4"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5" xfId="0" applyFont="1" applyFill="1" applyBorder="1" applyAlignment="1">
      <alignment horizontal="center" vertical="center"/>
    </xf>
    <xf numFmtId="0" fontId="2" fillId="2" borderId="24" xfId="0" applyFont="1" applyFill="1" applyBorder="1" applyAlignment="1">
      <alignment horizontal="center" vertical="center"/>
    </xf>
    <xf numFmtId="176" fontId="3" fillId="2" borderId="7" xfId="0" applyNumberFormat="1" applyFont="1" applyFill="1" applyBorder="1" applyAlignment="1">
      <alignment horizontal="center" vertical="center"/>
    </xf>
    <xf numFmtId="176" fontId="2" fillId="2" borderId="7" xfId="0" applyNumberFormat="1" applyFont="1" applyFill="1" applyBorder="1" applyAlignment="1">
      <alignment horizontal="center" vertical="center"/>
    </xf>
    <xf numFmtId="0" fontId="2" fillId="2" borderId="25" xfId="0" applyFont="1" applyFill="1" applyBorder="1" applyAlignment="1">
      <alignment horizontal="center" vertical="center" wrapText="1"/>
    </xf>
    <xf numFmtId="0" fontId="2" fillId="2" borderId="24" xfId="0" applyFont="1" applyFill="1" applyBorder="1" applyAlignment="1">
      <alignment horizontal="center" vertical="center" wrapText="1"/>
    </xf>
    <xf numFmtId="0" fontId="5" fillId="2" borderId="7" xfId="0" applyFont="1" applyFill="1" applyBorder="1" applyAlignment="1">
      <alignment horizontal="left" vertical="center" wrapText="1"/>
    </xf>
    <xf numFmtId="0" fontId="5" fillId="2" borderId="7" xfId="0" applyFont="1" applyFill="1" applyBorder="1" applyAlignment="1">
      <alignment horizontal="center" vertical="center" wrapText="1"/>
    </xf>
    <xf numFmtId="0" fontId="5" fillId="2" borderId="14" xfId="0" applyFont="1" applyFill="1" applyBorder="1" applyAlignment="1">
      <alignment horizontal="left" vertical="center" wrapText="1"/>
    </xf>
    <xf numFmtId="0" fontId="5" fillId="2" borderId="14"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3" fillId="2" borderId="26" xfId="0" applyFont="1" applyFill="1" applyBorder="1" applyAlignment="1">
      <alignment horizontal="center" vertical="center"/>
    </xf>
    <xf numFmtId="0" fontId="2" fillId="2" borderId="7"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3" fillId="2" borderId="25"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23" xfId="0" applyFont="1" applyFill="1" applyBorder="1" applyAlignment="1">
      <alignment horizontal="center" vertical="center" wrapText="1"/>
    </xf>
    <xf numFmtId="0" fontId="6" fillId="2" borderId="7" xfId="0" applyFont="1" applyFill="1" applyBorder="1">
      <alignment vertical="center"/>
    </xf>
    <xf numFmtId="0" fontId="7" fillId="2" borderId="7" xfId="0" applyFont="1" applyFill="1" applyBorder="1">
      <alignment vertical="center"/>
    </xf>
    <xf numFmtId="0" fontId="1" fillId="2" borderId="7" xfId="0" applyFont="1" applyFill="1" applyBorder="1" applyAlignment="1">
      <alignment horizontal="center" vertical="top" wrapText="1"/>
    </xf>
    <xf numFmtId="0" fontId="1" fillId="2" borderId="7" xfId="0" applyFont="1" applyFill="1" applyBorder="1" applyAlignment="1">
      <alignment horizontal="center" vertical="top"/>
    </xf>
    <xf numFmtId="0" fontId="3" fillId="2" borderId="7" xfId="0" applyFont="1" applyFill="1" applyBorder="1" applyAlignment="1">
      <alignment horizontal="center" vertical="center"/>
    </xf>
    <xf numFmtId="0" fontId="2" fillId="2" borderId="7" xfId="0" applyFont="1" applyFill="1" applyBorder="1" applyAlignment="1">
      <alignment horizontal="left" vertical="center"/>
    </xf>
    <xf numFmtId="0" fontId="3" fillId="2" borderId="7" xfId="0" applyFont="1" applyFill="1" applyBorder="1" applyAlignment="1">
      <alignment horizontal="center" vertical="center" wrapText="1"/>
    </xf>
    <xf numFmtId="0" fontId="3" fillId="2" borderId="7" xfId="0" applyFont="1" applyFill="1" applyBorder="1" applyAlignment="1">
      <alignment horizontal="left" vertical="center" wrapText="1"/>
    </xf>
    <xf numFmtId="0" fontId="6" fillId="2" borderId="7" xfId="0" applyFont="1" applyFill="1" applyBorder="1" applyAlignment="1">
      <alignment horizontal="center" vertical="center"/>
    </xf>
    <xf numFmtId="9" fontId="3" fillId="2" borderId="7"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01"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80"/>
  <sheetViews>
    <sheetView workbookViewId="0">
      <selection activeCell="V1" sqref="V1"/>
    </sheetView>
  </sheetViews>
  <sheetFormatPr defaultColWidth="10.2857142857143" defaultRowHeight="12.75"/>
  <cols>
    <col min="1" max="1" width="5.77142857142857" style="56"/>
    <col min="2" max="2" width="5.28571428571429" style="56" customWidth="1"/>
    <col min="3" max="3" width="15.5714285714286" style="56" customWidth="1"/>
    <col min="4" max="4" width="18.5714285714286" style="56" customWidth="1"/>
    <col min="5" max="5" width="8.14285714285714" style="56" customWidth="1"/>
    <col min="6" max="6" width="5.41904761904762" style="56"/>
    <col min="7" max="7" width="5.6" style="56"/>
    <col min="8" max="8" width="5.41904761904762" style="56"/>
    <col min="9" max="9" width="6.14285714285714" style="56"/>
    <col min="10" max="10" width="16.8571428571429" style="56" customWidth="1"/>
    <col min="11" max="11" width="5.6" style="56"/>
    <col min="12" max="12" width="11.7142857142857" style="56" customWidth="1"/>
    <col min="13" max="16" width="8.71428571428571" style="56" customWidth="1"/>
    <col min="17" max="18" width="14.8" style="56"/>
    <col min="19" max="16384" width="10.2857142857143" style="56"/>
  </cols>
  <sheetData>
    <row r="1" s="55" customFormat="1" ht="38" customHeight="1" spans="1:18">
      <c r="A1" s="57" t="s">
        <v>0</v>
      </c>
      <c r="B1" s="58"/>
      <c r="C1" s="58"/>
      <c r="D1" s="58"/>
      <c r="E1" s="58"/>
      <c r="F1" s="58"/>
      <c r="G1" s="58"/>
      <c r="H1" s="58"/>
      <c r="I1" s="58"/>
      <c r="J1" s="58"/>
      <c r="K1" s="58"/>
      <c r="L1" s="58"/>
      <c r="M1" s="58"/>
      <c r="N1" s="58"/>
      <c r="O1" s="58"/>
      <c r="P1" s="58"/>
      <c r="Q1" s="58"/>
      <c r="R1" s="58"/>
    </row>
    <row r="2" s="55" customFormat="1" ht="15" customHeight="1" spans="1:18">
      <c r="A2" s="13" t="s">
        <v>1</v>
      </c>
      <c r="B2" s="13"/>
      <c r="C2" s="13"/>
      <c r="D2" s="13"/>
      <c r="E2" s="59" t="s">
        <v>2</v>
      </c>
      <c r="F2" s="59"/>
      <c r="G2" s="59"/>
      <c r="H2" s="59"/>
      <c r="I2" s="59"/>
      <c r="J2" s="59"/>
      <c r="K2" s="59"/>
      <c r="L2" s="59"/>
      <c r="M2" s="59"/>
      <c r="N2" s="59"/>
      <c r="O2" s="59"/>
      <c r="P2" s="59"/>
      <c r="Q2" s="59"/>
      <c r="R2" s="59"/>
    </row>
    <row r="3" s="55" customFormat="1" ht="15" customHeight="1" spans="1:18">
      <c r="A3" s="13" t="s">
        <v>3</v>
      </c>
      <c r="B3" s="13"/>
      <c r="C3" s="13"/>
      <c r="D3" s="13"/>
      <c r="E3" s="59">
        <v>15784.66</v>
      </c>
      <c r="F3" s="59"/>
      <c r="G3" s="59"/>
      <c r="H3" s="59"/>
      <c r="I3" s="59"/>
      <c r="J3" s="59"/>
      <c r="K3" s="59"/>
      <c r="L3" s="59"/>
      <c r="M3" s="59"/>
      <c r="N3" s="59"/>
      <c r="O3" s="59"/>
      <c r="P3" s="59"/>
      <c r="Q3" s="59"/>
      <c r="R3" s="59"/>
    </row>
    <row r="4" s="55" customFormat="1" ht="15" customHeight="1" spans="1:18">
      <c r="A4" s="13" t="s">
        <v>4</v>
      </c>
      <c r="B4" s="13"/>
      <c r="C4" s="13"/>
      <c r="D4" s="13"/>
      <c r="E4" s="59">
        <v>12618.08</v>
      </c>
      <c r="F4" s="59"/>
      <c r="G4" s="59"/>
      <c r="H4" s="59"/>
      <c r="I4" s="59"/>
      <c r="J4" s="59"/>
      <c r="K4" s="59"/>
      <c r="L4" s="59"/>
      <c r="M4" s="59"/>
      <c r="N4" s="59"/>
      <c r="O4" s="59"/>
      <c r="P4" s="59"/>
      <c r="Q4" s="59"/>
      <c r="R4" s="59"/>
    </row>
    <row r="5" s="55" customFormat="1" ht="15" customHeight="1" spans="1:18">
      <c r="A5" s="46" t="s">
        <v>5</v>
      </c>
      <c r="B5" s="60" t="s">
        <v>6</v>
      </c>
      <c r="C5" s="60"/>
      <c r="D5" s="60"/>
      <c r="E5" s="60"/>
      <c r="F5" s="60"/>
      <c r="G5" s="60"/>
      <c r="H5" s="60"/>
      <c r="I5" s="60"/>
      <c r="J5" s="60"/>
      <c r="K5" s="13" t="s">
        <v>7</v>
      </c>
      <c r="L5" s="13"/>
      <c r="M5" s="13" t="s">
        <v>8</v>
      </c>
      <c r="N5" s="13"/>
      <c r="O5" s="13" t="s">
        <v>9</v>
      </c>
      <c r="P5" s="13"/>
      <c r="Q5" s="59" t="s">
        <v>10</v>
      </c>
      <c r="R5" s="13" t="s">
        <v>11</v>
      </c>
    </row>
    <row r="6" s="55" customFormat="1" ht="15" customHeight="1" spans="1:18">
      <c r="A6" s="46"/>
      <c r="B6" s="60" t="s">
        <v>12</v>
      </c>
      <c r="C6" s="60"/>
      <c r="D6" s="60"/>
      <c r="E6" s="60"/>
      <c r="F6" s="60"/>
      <c r="G6" s="60"/>
      <c r="H6" s="60"/>
      <c r="I6" s="60"/>
      <c r="J6" s="60"/>
      <c r="K6" s="13">
        <v>2229</v>
      </c>
      <c r="L6" s="13"/>
      <c r="M6" s="13">
        <v>1834.67</v>
      </c>
      <c r="N6" s="13"/>
      <c r="O6" s="28">
        <f t="shared" ref="O6:O27" si="0">M6/K6</f>
        <v>0.823091072229699</v>
      </c>
      <c r="P6" s="28"/>
      <c r="Q6" s="36">
        <v>0.75</v>
      </c>
      <c r="R6" s="37">
        <f>Q6*O6</f>
        <v>0.617318304172275</v>
      </c>
    </row>
    <row r="7" s="55" customFormat="1" ht="15" customHeight="1" spans="1:18">
      <c r="A7" s="46"/>
      <c r="B7" s="60" t="s">
        <v>13</v>
      </c>
      <c r="C7" s="60"/>
      <c r="D7" s="60"/>
      <c r="E7" s="60"/>
      <c r="F7" s="60"/>
      <c r="G7" s="60"/>
      <c r="H7" s="60"/>
      <c r="I7" s="60"/>
      <c r="J7" s="60"/>
      <c r="K7" s="13">
        <v>402.57</v>
      </c>
      <c r="L7" s="13"/>
      <c r="M7" s="13">
        <v>377.99</v>
      </c>
      <c r="N7" s="13"/>
      <c r="O7" s="28">
        <f t="shared" si="0"/>
        <v>0.938942295749807</v>
      </c>
      <c r="P7" s="28"/>
      <c r="Q7" s="36">
        <v>0.75</v>
      </c>
      <c r="R7" s="37">
        <f t="shared" ref="R7:R38" si="1">Q7*O7</f>
        <v>0.704206721812356</v>
      </c>
    </row>
    <row r="8" s="55" customFormat="1" ht="15" customHeight="1" spans="1:18">
      <c r="A8" s="46"/>
      <c r="B8" s="60" t="s">
        <v>14</v>
      </c>
      <c r="C8" s="60"/>
      <c r="D8" s="60"/>
      <c r="E8" s="60"/>
      <c r="F8" s="60"/>
      <c r="G8" s="60"/>
      <c r="H8" s="60"/>
      <c r="I8" s="60"/>
      <c r="J8" s="60"/>
      <c r="K8" s="13">
        <v>2</v>
      </c>
      <c r="L8" s="13"/>
      <c r="M8" s="13">
        <v>0</v>
      </c>
      <c r="N8" s="13"/>
      <c r="O8" s="28">
        <f t="shared" si="0"/>
        <v>0</v>
      </c>
      <c r="P8" s="28"/>
      <c r="Q8" s="36">
        <v>0.75</v>
      </c>
      <c r="R8" s="37">
        <f t="shared" si="1"/>
        <v>0</v>
      </c>
    </row>
    <row r="9" s="55" customFormat="1" ht="15" customHeight="1" spans="1:18">
      <c r="A9" s="46"/>
      <c r="B9" s="60" t="s">
        <v>15</v>
      </c>
      <c r="C9" s="60"/>
      <c r="D9" s="60"/>
      <c r="E9" s="60"/>
      <c r="F9" s="60"/>
      <c r="G9" s="60"/>
      <c r="H9" s="60"/>
      <c r="I9" s="60"/>
      <c r="J9" s="60"/>
      <c r="K9" s="13">
        <v>8</v>
      </c>
      <c r="L9" s="13"/>
      <c r="M9" s="13">
        <v>5.56</v>
      </c>
      <c r="N9" s="13"/>
      <c r="O9" s="28">
        <f t="shared" si="0"/>
        <v>0.695</v>
      </c>
      <c r="P9" s="28"/>
      <c r="Q9" s="36">
        <v>0.75</v>
      </c>
      <c r="R9" s="37">
        <f t="shared" si="1"/>
        <v>0.52125</v>
      </c>
    </row>
    <row r="10" s="55" customFormat="1" ht="15" customHeight="1" spans="1:18">
      <c r="A10" s="46"/>
      <c r="B10" s="60" t="s">
        <v>16</v>
      </c>
      <c r="C10" s="60"/>
      <c r="D10" s="60"/>
      <c r="E10" s="60"/>
      <c r="F10" s="60"/>
      <c r="G10" s="60"/>
      <c r="H10" s="60"/>
      <c r="I10" s="60"/>
      <c r="J10" s="60"/>
      <c r="K10" s="13">
        <v>5</v>
      </c>
      <c r="L10" s="13"/>
      <c r="M10" s="13">
        <v>4.13</v>
      </c>
      <c r="N10" s="13"/>
      <c r="O10" s="28">
        <f t="shared" si="0"/>
        <v>0.826</v>
      </c>
      <c r="P10" s="28"/>
      <c r="Q10" s="36">
        <v>0.75</v>
      </c>
      <c r="R10" s="37">
        <f t="shared" si="1"/>
        <v>0.6195</v>
      </c>
    </row>
    <row r="11" s="55" customFormat="1" ht="15" customHeight="1" spans="1:18">
      <c r="A11" s="46"/>
      <c r="B11" s="60" t="s">
        <v>17</v>
      </c>
      <c r="C11" s="60"/>
      <c r="D11" s="60"/>
      <c r="E11" s="60"/>
      <c r="F11" s="60"/>
      <c r="G11" s="60"/>
      <c r="H11" s="60"/>
      <c r="I11" s="60"/>
      <c r="J11" s="60"/>
      <c r="K11" s="13">
        <v>40</v>
      </c>
      <c r="L11" s="13"/>
      <c r="M11" s="13">
        <v>0</v>
      </c>
      <c r="N11" s="13"/>
      <c r="O11" s="28">
        <f t="shared" si="0"/>
        <v>0</v>
      </c>
      <c r="P11" s="28"/>
      <c r="Q11" s="36">
        <v>0.75</v>
      </c>
      <c r="R11" s="37">
        <f t="shared" si="1"/>
        <v>0</v>
      </c>
    </row>
    <row r="12" s="55" customFormat="1" ht="15" customHeight="1" spans="1:18">
      <c r="A12" s="46"/>
      <c r="B12" s="60" t="s">
        <v>18</v>
      </c>
      <c r="C12" s="60"/>
      <c r="D12" s="60"/>
      <c r="E12" s="60"/>
      <c r="F12" s="60"/>
      <c r="G12" s="60"/>
      <c r="H12" s="60"/>
      <c r="I12" s="60"/>
      <c r="J12" s="60"/>
      <c r="K12" s="13">
        <v>86.26</v>
      </c>
      <c r="L12" s="13"/>
      <c r="M12" s="13">
        <v>66.66</v>
      </c>
      <c r="N12" s="13"/>
      <c r="O12" s="28">
        <f t="shared" si="0"/>
        <v>0.772779967539995</v>
      </c>
      <c r="P12" s="28"/>
      <c r="Q12" s="36">
        <v>0.75</v>
      </c>
      <c r="R12" s="37">
        <f t="shared" si="1"/>
        <v>0.579584975654996</v>
      </c>
    </row>
    <row r="13" s="55" customFormat="1" ht="15" customHeight="1" spans="1:18">
      <c r="A13" s="46"/>
      <c r="B13" s="60" t="s">
        <v>19</v>
      </c>
      <c r="C13" s="60"/>
      <c r="D13" s="60"/>
      <c r="E13" s="60"/>
      <c r="F13" s="60"/>
      <c r="G13" s="60"/>
      <c r="H13" s="60"/>
      <c r="I13" s="60"/>
      <c r="J13" s="60"/>
      <c r="K13" s="13">
        <v>15</v>
      </c>
      <c r="L13" s="13"/>
      <c r="M13" s="13">
        <v>0</v>
      </c>
      <c r="N13" s="13"/>
      <c r="O13" s="28">
        <f t="shared" si="0"/>
        <v>0</v>
      </c>
      <c r="P13" s="28"/>
      <c r="Q13" s="36">
        <v>0.75</v>
      </c>
      <c r="R13" s="37">
        <f t="shared" si="1"/>
        <v>0</v>
      </c>
    </row>
    <row r="14" s="55" customFormat="1" ht="15" customHeight="1" spans="1:18">
      <c r="A14" s="46"/>
      <c r="B14" s="60" t="s">
        <v>20</v>
      </c>
      <c r="C14" s="60"/>
      <c r="D14" s="60"/>
      <c r="E14" s="60"/>
      <c r="F14" s="60"/>
      <c r="G14" s="60"/>
      <c r="H14" s="60"/>
      <c r="I14" s="60"/>
      <c r="J14" s="60"/>
      <c r="K14" s="13">
        <v>122.51</v>
      </c>
      <c r="L14" s="13"/>
      <c r="M14" s="13">
        <v>27.42</v>
      </c>
      <c r="N14" s="13"/>
      <c r="O14" s="28">
        <f t="shared" si="0"/>
        <v>0.223818463798874</v>
      </c>
      <c r="P14" s="28"/>
      <c r="Q14" s="36">
        <v>0.75</v>
      </c>
      <c r="R14" s="37">
        <f t="shared" si="1"/>
        <v>0.167863847849155</v>
      </c>
    </row>
    <row r="15" s="55" customFormat="1" ht="15" customHeight="1" spans="1:18">
      <c r="A15" s="46"/>
      <c r="B15" s="60" t="s">
        <v>21</v>
      </c>
      <c r="C15" s="60"/>
      <c r="D15" s="60"/>
      <c r="E15" s="60"/>
      <c r="F15" s="60"/>
      <c r="G15" s="60"/>
      <c r="H15" s="60"/>
      <c r="I15" s="60"/>
      <c r="J15" s="60"/>
      <c r="K15" s="13">
        <v>246.81</v>
      </c>
      <c r="L15" s="13"/>
      <c r="M15" s="13">
        <v>246.81</v>
      </c>
      <c r="N15" s="13"/>
      <c r="O15" s="28">
        <f t="shared" si="0"/>
        <v>1</v>
      </c>
      <c r="P15" s="28"/>
      <c r="Q15" s="36">
        <v>1</v>
      </c>
      <c r="R15" s="37">
        <f t="shared" si="1"/>
        <v>1</v>
      </c>
    </row>
    <row r="16" s="55" customFormat="1" ht="15" customHeight="1" spans="1:18">
      <c r="A16" s="46"/>
      <c r="B16" s="60" t="s">
        <v>22</v>
      </c>
      <c r="C16" s="60"/>
      <c r="D16" s="60"/>
      <c r="E16" s="60"/>
      <c r="F16" s="60"/>
      <c r="G16" s="60"/>
      <c r="H16" s="60"/>
      <c r="I16" s="60"/>
      <c r="J16" s="60"/>
      <c r="K16" s="13">
        <v>2</v>
      </c>
      <c r="L16" s="13"/>
      <c r="M16" s="13">
        <v>0</v>
      </c>
      <c r="N16" s="13"/>
      <c r="O16" s="28">
        <f t="shared" si="0"/>
        <v>0</v>
      </c>
      <c r="P16" s="28"/>
      <c r="Q16" s="36">
        <v>0.75</v>
      </c>
      <c r="R16" s="37">
        <f t="shared" si="1"/>
        <v>0</v>
      </c>
    </row>
    <row r="17" s="55" customFormat="1" ht="15" customHeight="1" spans="1:18">
      <c r="A17" s="46"/>
      <c r="B17" s="60" t="s">
        <v>23</v>
      </c>
      <c r="C17" s="60"/>
      <c r="D17" s="60"/>
      <c r="E17" s="60"/>
      <c r="F17" s="60"/>
      <c r="G17" s="60"/>
      <c r="H17" s="60"/>
      <c r="I17" s="60"/>
      <c r="J17" s="60"/>
      <c r="K17" s="13">
        <v>7</v>
      </c>
      <c r="L17" s="13"/>
      <c r="M17" s="13">
        <v>7</v>
      </c>
      <c r="N17" s="13"/>
      <c r="O17" s="28">
        <f t="shared" si="0"/>
        <v>1</v>
      </c>
      <c r="P17" s="28"/>
      <c r="Q17" s="36">
        <v>1</v>
      </c>
      <c r="R17" s="37">
        <f t="shared" si="1"/>
        <v>1</v>
      </c>
    </row>
    <row r="18" s="55" customFormat="1" ht="15" customHeight="1" spans="1:18">
      <c r="A18" s="46"/>
      <c r="B18" s="60" t="s">
        <v>24</v>
      </c>
      <c r="C18" s="60"/>
      <c r="D18" s="60"/>
      <c r="E18" s="60"/>
      <c r="F18" s="60"/>
      <c r="G18" s="60"/>
      <c r="H18" s="60"/>
      <c r="I18" s="60"/>
      <c r="J18" s="60"/>
      <c r="K18" s="13">
        <v>54.41</v>
      </c>
      <c r="L18" s="13"/>
      <c r="M18" s="13">
        <v>54.41</v>
      </c>
      <c r="N18" s="13"/>
      <c r="O18" s="28">
        <f t="shared" si="0"/>
        <v>1</v>
      </c>
      <c r="P18" s="28"/>
      <c r="Q18" s="36">
        <v>0.75</v>
      </c>
      <c r="R18" s="37">
        <f t="shared" si="1"/>
        <v>0.75</v>
      </c>
    </row>
    <row r="19" s="55" customFormat="1" ht="15" customHeight="1" spans="1:18">
      <c r="A19" s="46"/>
      <c r="B19" s="60" t="s">
        <v>25</v>
      </c>
      <c r="C19" s="60"/>
      <c r="D19" s="60"/>
      <c r="E19" s="60"/>
      <c r="F19" s="60"/>
      <c r="G19" s="60"/>
      <c r="H19" s="60"/>
      <c r="I19" s="60"/>
      <c r="J19" s="60"/>
      <c r="K19" s="13">
        <v>341.36</v>
      </c>
      <c r="L19" s="13"/>
      <c r="M19" s="13">
        <v>282.21</v>
      </c>
      <c r="N19" s="13"/>
      <c r="O19" s="28">
        <f t="shared" si="0"/>
        <v>0.826722521677994</v>
      </c>
      <c r="P19" s="28"/>
      <c r="Q19" s="36">
        <v>0.75</v>
      </c>
      <c r="R19" s="37">
        <f t="shared" si="1"/>
        <v>0.620041891258495</v>
      </c>
    </row>
    <row r="20" s="55" customFormat="1" ht="15" customHeight="1" spans="1:18">
      <c r="A20" s="46"/>
      <c r="B20" s="60" t="s">
        <v>26</v>
      </c>
      <c r="C20" s="60"/>
      <c r="D20" s="60"/>
      <c r="E20" s="60"/>
      <c r="F20" s="60"/>
      <c r="G20" s="60"/>
      <c r="H20" s="60"/>
      <c r="I20" s="60"/>
      <c r="J20" s="60"/>
      <c r="K20" s="13">
        <v>50</v>
      </c>
      <c r="L20" s="13"/>
      <c r="M20" s="13">
        <v>42.2</v>
      </c>
      <c r="N20" s="13"/>
      <c r="O20" s="28">
        <f t="shared" si="0"/>
        <v>0.844</v>
      </c>
      <c r="P20" s="28"/>
      <c r="Q20" s="36">
        <v>0.75</v>
      </c>
      <c r="R20" s="37">
        <f t="shared" si="1"/>
        <v>0.633</v>
      </c>
    </row>
    <row r="21" s="55" customFormat="1" ht="15" customHeight="1" spans="1:18">
      <c r="A21" s="46"/>
      <c r="B21" s="60" t="s">
        <v>27</v>
      </c>
      <c r="C21" s="60"/>
      <c r="D21" s="60"/>
      <c r="E21" s="60"/>
      <c r="F21" s="60"/>
      <c r="G21" s="60"/>
      <c r="H21" s="60"/>
      <c r="I21" s="60"/>
      <c r="J21" s="60"/>
      <c r="K21" s="13">
        <v>40</v>
      </c>
      <c r="L21" s="13"/>
      <c r="M21" s="13">
        <v>40</v>
      </c>
      <c r="N21" s="13"/>
      <c r="O21" s="28">
        <f t="shared" si="0"/>
        <v>1</v>
      </c>
      <c r="P21" s="28"/>
      <c r="Q21" s="36">
        <v>1</v>
      </c>
      <c r="R21" s="37">
        <f t="shared" si="1"/>
        <v>1</v>
      </c>
    </row>
    <row r="22" s="55" customFormat="1" ht="15" customHeight="1" spans="1:18">
      <c r="A22" s="46"/>
      <c r="B22" s="60" t="s">
        <v>28</v>
      </c>
      <c r="C22" s="60"/>
      <c r="D22" s="60"/>
      <c r="E22" s="60"/>
      <c r="F22" s="60"/>
      <c r="G22" s="60"/>
      <c r="H22" s="60"/>
      <c r="I22" s="60"/>
      <c r="J22" s="60"/>
      <c r="K22" s="13">
        <v>30</v>
      </c>
      <c r="L22" s="13"/>
      <c r="M22" s="13">
        <v>16</v>
      </c>
      <c r="N22" s="13"/>
      <c r="O22" s="28">
        <f t="shared" si="0"/>
        <v>0.533333333333333</v>
      </c>
      <c r="P22" s="28"/>
      <c r="Q22" s="36">
        <v>0.75</v>
      </c>
      <c r="R22" s="37">
        <f t="shared" si="1"/>
        <v>0.4</v>
      </c>
    </row>
    <row r="23" s="55" customFormat="1" ht="15" customHeight="1" spans="1:18">
      <c r="A23" s="46"/>
      <c r="B23" s="60" t="s">
        <v>29</v>
      </c>
      <c r="C23" s="60"/>
      <c r="D23" s="60"/>
      <c r="E23" s="60"/>
      <c r="F23" s="60"/>
      <c r="G23" s="60"/>
      <c r="H23" s="60"/>
      <c r="I23" s="60"/>
      <c r="J23" s="60"/>
      <c r="K23" s="13">
        <v>100</v>
      </c>
      <c r="L23" s="13"/>
      <c r="M23" s="13">
        <v>68.02</v>
      </c>
      <c r="N23" s="13"/>
      <c r="O23" s="28">
        <f t="shared" si="0"/>
        <v>0.6802</v>
      </c>
      <c r="P23" s="28"/>
      <c r="Q23" s="36">
        <v>0.75</v>
      </c>
      <c r="R23" s="37">
        <f t="shared" si="1"/>
        <v>0.51015</v>
      </c>
    </row>
    <row r="24" s="55" customFormat="1" ht="15" customHeight="1" spans="1:18">
      <c r="A24" s="46"/>
      <c r="B24" s="60" t="s">
        <v>30</v>
      </c>
      <c r="C24" s="60"/>
      <c r="D24" s="60"/>
      <c r="E24" s="60"/>
      <c r="F24" s="60"/>
      <c r="G24" s="60"/>
      <c r="H24" s="60"/>
      <c r="I24" s="60"/>
      <c r="J24" s="60"/>
      <c r="K24" s="13">
        <v>97.6</v>
      </c>
      <c r="L24" s="13"/>
      <c r="M24" s="13">
        <v>39.8</v>
      </c>
      <c r="N24" s="13"/>
      <c r="O24" s="28">
        <f t="shared" si="0"/>
        <v>0.407786885245902</v>
      </c>
      <c r="P24" s="28"/>
      <c r="Q24" s="36">
        <v>0.75</v>
      </c>
      <c r="R24" s="37">
        <f t="shared" si="1"/>
        <v>0.305840163934426</v>
      </c>
    </row>
    <row r="25" s="55" customFormat="1" ht="15" customHeight="1" spans="1:18">
      <c r="A25" s="46"/>
      <c r="B25" s="60" t="s">
        <v>31</v>
      </c>
      <c r="C25" s="60"/>
      <c r="D25" s="60"/>
      <c r="E25" s="60"/>
      <c r="F25" s="60"/>
      <c r="G25" s="60"/>
      <c r="H25" s="60"/>
      <c r="I25" s="60"/>
      <c r="J25" s="60"/>
      <c r="K25" s="13">
        <v>160</v>
      </c>
      <c r="L25" s="13"/>
      <c r="M25" s="13">
        <v>0</v>
      </c>
      <c r="N25" s="13"/>
      <c r="O25" s="28">
        <f t="shared" si="0"/>
        <v>0</v>
      </c>
      <c r="P25" s="28"/>
      <c r="Q25" s="36">
        <v>0.75</v>
      </c>
      <c r="R25" s="37">
        <f t="shared" si="1"/>
        <v>0</v>
      </c>
    </row>
    <row r="26" s="55" customFormat="1" ht="15" customHeight="1" spans="1:18">
      <c r="A26" s="46"/>
      <c r="B26" s="60" t="s">
        <v>32</v>
      </c>
      <c r="C26" s="60"/>
      <c r="D26" s="60"/>
      <c r="E26" s="60"/>
      <c r="F26" s="60"/>
      <c r="G26" s="60"/>
      <c r="H26" s="60"/>
      <c r="I26" s="60"/>
      <c r="J26" s="60"/>
      <c r="K26" s="13">
        <v>20</v>
      </c>
      <c r="L26" s="13"/>
      <c r="M26" s="13">
        <v>9.13</v>
      </c>
      <c r="N26" s="13"/>
      <c r="O26" s="28">
        <f t="shared" si="0"/>
        <v>0.4565</v>
      </c>
      <c r="P26" s="28"/>
      <c r="Q26" s="36">
        <v>0.75</v>
      </c>
      <c r="R26" s="37">
        <f t="shared" si="1"/>
        <v>0.342375</v>
      </c>
    </row>
    <row r="27" s="55" customFormat="1" ht="15" customHeight="1" spans="1:18">
      <c r="A27" s="46"/>
      <c r="B27" s="60" t="s">
        <v>33</v>
      </c>
      <c r="C27" s="60"/>
      <c r="D27" s="60"/>
      <c r="E27" s="60"/>
      <c r="F27" s="60"/>
      <c r="G27" s="60"/>
      <c r="H27" s="60"/>
      <c r="I27" s="60"/>
      <c r="J27" s="60"/>
      <c r="K27" s="13">
        <v>138</v>
      </c>
      <c r="L27" s="13"/>
      <c r="M27" s="13">
        <v>0</v>
      </c>
      <c r="N27" s="13"/>
      <c r="O27" s="28">
        <f t="shared" si="0"/>
        <v>0</v>
      </c>
      <c r="P27" s="28"/>
      <c r="Q27" s="36">
        <v>0.75</v>
      </c>
      <c r="R27" s="37">
        <f t="shared" si="1"/>
        <v>0</v>
      </c>
    </row>
    <row r="28" s="55" customFormat="1" ht="15" customHeight="1" spans="1:18">
      <c r="A28" s="46"/>
      <c r="B28" s="60" t="s">
        <v>34</v>
      </c>
      <c r="C28" s="60"/>
      <c r="D28" s="60"/>
      <c r="E28" s="60"/>
      <c r="F28" s="60"/>
      <c r="G28" s="60"/>
      <c r="H28" s="60"/>
      <c r="I28" s="60"/>
      <c r="J28" s="60"/>
      <c r="K28" s="13">
        <v>50</v>
      </c>
      <c r="L28" s="13"/>
      <c r="M28" s="13">
        <v>14.58</v>
      </c>
      <c r="N28" s="13"/>
      <c r="O28" s="28">
        <f t="shared" ref="O28:O56" si="2">M28/K28</f>
        <v>0.2916</v>
      </c>
      <c r="P28" s="28"/>
      <c r="Q28" s="36">
        <v>0.75</v>
      </c>
      <c r="R28" s="37">
        <f t="shared" si="1"/>
        <v>0.2187</v>
      </c>
    </row>
    <row r="29" s="55" customFormat="1" ht="15" customHeight="1" spans="1:18">
      <c r="A29" s="46"/>
      <c r="B29" s="60" t="s">
        <v>35</v>
      </c>
      <c r="C29" s="60"/>
      <c r="D29" s="60"/>
      <c r="E29" s="60"/>
      <c r="F29" s="60"/>
      <c r="G29" s="60"/>
      <c r="H29" s="60"/>
      <c r="I29" s="60"/>
      <c r="J29" s="60"/>
      <c r="K29" s="13">
        <v>40</v>
      </c>
      <c r="L29" s="13"/>
      <c r="M29" s="13">
        <v>38</v>
      </c>
      <c r="N29" s="13"/>
      <c r="O29" s="28">
        <f t="shared" si="2"/>
        <v>0.95</v>
      </c>
      <c r="P29" s="28"/>
      <c r="Q29" s="36">
        <v>0.75</v>
      </c>
      <c r="R29" s="37">
        <f t="shared" si="1"/>
        <v>0.7125</v>
      </c>
    </row>
    <row r="30" s="55" customFormat="1" ht="15" customHeight="1" spans="1:18">
      <c r="A30" s="46"/>
      <c r="B30" s="60" t="s">
        <v>36</v>
      </c>
      <c r="C30" s="60"/>
      <c r="D30" s="60"/>
      <c r="E30" s="60"/>
      <c r="F30" s="60"/>
      <c r="G30" s="60"/>
      <c r="H30" s="60"/>
      <c r="I30" s="60"/>
      <c r="J30" s="60"/>
      <c r="K30" s="13">
        <v>5</v>
      </c>
      <c r="L30" s="13"/>
      <c r="M30" s="13">
        <v>5</v>
      </c>
      <c r="N30" s="13"/>
      <c r="O30" s="28">
        <f t="shared" si="2"/>
        <v>1</v>
      </c>
      <c r="P30" s="28"/>
      <c r="Q30" s="36">
        <v>1</v>
      </c>
      <c r="R30" s="37">
        <f t="shared" si="1"/>
        <v>1</v>
      </c>
    </row>
    <row r="31" s="55" customFormat="1" ht="15" customHeight="1" spans="1:18">
      <c r="A31" s="46"/>
      <c r="B31" s="60" t="s">
        <v>37</v>
      </c>
      <c r="C31" s="60"/>
      <c r="D31" s="60"/>
      <c r="E31" s="60"/>
      <c r="F31" s="60"/>
      <c r="G31" s="60"/>
      <c r="H31" s="60"/>
      <c r="I31" s="60"/>
      <c r="J31" s="60"/>
      <c r="K31" s="13">
        <v>254.01</v>
      </c>
      <c r="L31" s="13"/>
      <c r="M31" s="13">
        <v>254.01</v>
      </c>
      <c r="N31" s="13"/>
      <c r="O31" s="28">
        <f t="shared" si="2"/>
        <v>1</v>
      </c>
      <c r="P31" s="28"/>
      <c r="Q31" s="36">
        <v>1</v>
      </c>
      <c r="R31" s="37">
        <f t="shared" si="1"/>
        <v>1</v>
      </c>
    </row>
    <row r="32" s="55" customFormat="1" ht="15" customHeight="1" spans="1:18">
      <c r="A32" s="46"/>
      <c r="B32" s="60" t="s">
        <v>38</v>
      </c>
      <c r="C32" s="60"/>
      <c r="D32" s="60"/>
      <c r="E32" s="60"/>
      <c r="F32" s="60"/>
      <c r="G32" s="60"/>
      <c r="H32" s="60"/>
      <c r="I32" s="60"/>
      <c r="J32" s="60"/>
      <c r="K32" s="15">
        <v>5.24</v>
      </c>
      <c r="L32" s="21"/>
      <c r="M32" s="13">
        <v>5.24</v>
      </c>
      <c r="N32" s="13"/>
      <c r="O32" s="28">
        <f t="shared" si="2"/>
        <v>1</v>
      </c>
      <c r="P32" s="28"/>
      <c r="Q32" s="36">
        <v>0.75</v>
      </c>
      <c r="R32" s="37">
        <f t="shared" si="1"/>
        <v>0.75</v>
      </c>
    </row>
    <row r="33" s="55" customFormat="1" ht="15" customHeight="1" spans="1:18">
      <c r="A33" s="46"/>
      <c r="B33" s="60" t="s">
        <v>39</v>
      </c>
      <c r="C33" s="60"/>
      <c r="D33" s="60"/>
      <c r="E33" s="60"/>
      <c r="F33" s="60"/>
      <c r="G33" s="60"/>
      <c r="H33" s="60"/>
      <c r="I33" s="60"/>
      <c r="J33" s="60"/>
      <c r="K33" s="13">
        <v>30</v>
      </c>
      <c r="L33" s="13"/>
      <c r="M33" s="13">
        <v>11.49</v>
      </c>
      <c r="N33" s="13"/>
      <c r="O33" s="28">
        <f t="shared" si="2"/>
        <v>0.383</v>
      </c>
      <c r="P33" s="28"/>
      <c r="Q33" s="36">
        <v>0.75</v>
      </c>
      <c r="R33" s="37">
        <f t="shared" si="1"/>
        <v>0.28725</v>
      </c>
    </row>
    <row r="34" s="55" customFormat="1" ht="15" customHeight="1" spans="1:18">
      <c r="A34" s="46"/>
      <c r="B34" s="60" t="s">
        <v>40</v>
      </c>
      <c r="C34" s="60"/>
      <c r="D34" s="60"/>
      <c r="E34" s="60"/>
      <c r="F34" s="60"/>
      <c r="G34" s="60"/>
      <c r="H34" s="60"/>
      <c r="I34" s="60"/>
      <c r="J34" s="60"/>
      <c r="K34" s="13">
        <v>572.64</v>
      </c>
      <c r="L34" s="13"/>
      <c r="M34" s="13">
        <v>49.93</v>
      </c>
      <c r="N34" s="13"/>
      <c r="O34" s="28">
        <f t="shared" si="2"/>
        <v>0.0871926515786533</v>
      </c>
      <c r="P34" s="28"/>
      <c r="Q34" s="36">
        <v>0.75</v>
      </c>
      <c r="R34" s="37">
        <f t="shared" si="1"/>
        <v>0.0653944886839899</v>
      </c>
    </row>
    <row r="35" s="55" customFormat="1" ht="15" customHeight="1" spans="1:18">
      <c r="A35" s="46"/>
      <c r="B35" s="60" t="s">
        <v>41</v>
      </c>
      <c r="C35" s="60"/>
      <c r="D35" s="60"/>
      <c r="E35" s="60"/>
      <c r="F35" s="60"/>
      <c r="G35" s="60"/>
      <c r="H35" s="60"/>
      <c r="I35" s="60"/>
      <c r="J35" s="60"/>
      <c r="K35" s="13">
        <v>78.97</v>
      </c>
      <c r="L35" s="13"/>
      <c r="M35" s="13">
        <v>0</v>
      </c>
      <c r="N35" s="13"/>
      <c r="O35" s="28">
        <f t="shared" si="2"/>
        <v>0</v>
      </c>
      <c r="P35" s="28"/>
      <c r="Q35" s="36">
        <v>0.75</v>
      </c>
      <c r="R35" s="37">
        <f t="shared" si="1"/>
        <v>0</v>
      </c>
    </row>
    <row r="36" s="55" customFormat="1" ht="15" customHeight="1" spans="1:18">
      <c r="A36" s="46"/>
      <c r="B36" s="60" t="s">
        <v>42</v>
      </c>
      <c r="C36" s="60"/>
      <c r="D36" s="60"/>
      <c r="E36" s="60"/>
      <c r="F36" s="60"/>
      <c r="G36" s="60"/>
      <c r="H36" s="60"/>
      <c r="I36" s="60"/>
      <c r="J36" s="60"/>
      <c r="K36" s="13">
        <v>104.13</v>
      </c>
      <c r="L36" s="13"/>
      <c r="M36" s="13">
        <v>68.86</v>
      </c>
      <c r="N36" s="13"/>
      <c r="O36" s="28">
        <f t="shared" si="2"/>
        <v>0.661288773648324</v>
      </c>
      <c r="P36" s="28"/>
      <c r="Q36" s="36">
        <v>0.75</v>
      </c>
      <c r="R36" s="37">
        <f t="shared" si="1"/>
        <v>0.495966580236243</v>
      </c>
    </row>
    <row r="37" s="55" customFormat="1" ht="15" customHeight="1" spans="1:18">
      <c r="A37" s="46"/>
      <c r="B37" s="60" t="s">
        <v>43</v>
      </c>
      <c r="C37" s="60"/>
      <c r="D37" s="60"/>
      <c r="E37" s="60"/>
      <c r="F37" s="60"/>
      <c r="G37" s="60"/>
      <c r="H37" s="60"/>
      <c r="I37" s="60"/>
      <c r="J37" s="60"/>
      <c r="K37" s="13">
        <v>113</v>
      </c>
      <c r="L37" s="13"/>
      <c r="M37" s="13">
        <v>0</v>
      </c>
      <c r="N37" s="13"/>
      <c r="O37" s="28">
        <f t="shared" si="2"/>
        <v>0</v>
      </c>
      <c r="P37" s="28"/>
      <c r="Q37" s="36">
        <v>0.75</v>
      </c>
      <c r="R37" s="37">
        <f t="shared" si="1"/>
        <v>0</v>
      </c>
    </row>
    <row r="38" s="55" customFormat="1" ht="15" customHeight="1" spans="1:18">
      <c r="A38" s="46"/>
      <c r="B38" s="60" t="s">
        <v>44</v>
      </c>
      <c r="C38" s="60"/>
      <c r="D38" s="60"/>
      <c r="E38" s="60"/>
      <c r="F38" s="60"/>
      <c r="G38" s="60"/>
      <c r="H38" s="60"/>
      <c r="I38" s="60"/>
      <c r="J38" s="60"/>
      <c r="K38" s="13">
        <v>98.27</v>
      </c>
      <c r="L38" s="13"/>
      <c r="M38" s="13">
        <v>80.51</v>
      </c>
      <c r="N38" s="13"/>
      <c r="O38" s="28">
        <f t="shared" si="2"/>
        <v>0.819273430344968</v>
      </c>
      <c r="P38" s="28"/>
      <c r="Q38" s="36">
        <v>0.75</v>
      </c>
      <c r="R38" s="37">
        <f t="shared" si="1"/>
        <v>0.614455072758726</v>
      </c>
    </row>
    <row r="39" s="55" customFormat="1" ht="15" customHeight="1" spans="1:18">
      <c r="A39" s="46"/>
      <c r="B39" s="60" t="s">
        <v>45</v>
      </c>
      <c r="C39" s="60"/>
      <c r="D39" s="60"/>
      <c r="E39" s="60"/>
      <c r="F39" s="60"/>
      <c r="G39" s="60"/>
      <c r="H39" s="60"/>
      <c r="I39" s="60"/>
      <c r="J39" s="60"/>
      <c r="K39" s="13">
        <v>5</v>
      </c>
      <c r="L39" s="13"/>
      <c r="M39" s="13">
        <v>5</v>
      </c>
      <c r="N39" s="13"/>
      <c r="O39" s="28">
        <f t="shared" si="2"/>
        <v>1</v>
      </c>
      <c r="P39" s="28"/>
      <c r="Q39" s="36">
        <v>0.75</v>
      </c>
      <c r="R39" s="37">
        <f t="shared" ref="R39:R56" si="3">Q39*O39</f>
        <v>0.75</v>
      </c>
    </row>
    <row r="40" s="55" customFormat="1" ht="15" customHeight="1" spans="1:18">
      <c r="A40" s="46"/>
      <c r="B40" s="60" t="s">
        <v>46</v>
      </c>
      <c r="C40" s="60"/>
      <c r="D40" s="60"/>
      <c r="E40" s="60"/>
      <c r="F40" s="60"/>
      <c r="G40" s="60"/>
      <c r="H40" s="60"/>
      <c r="I40" s="60"/>
      <c r="J40" s="60"/>
      <c r="K40" s="13">
        <v>128.51</v>
      </c>
      <c r="L40" s="13"/>
      <c r="M40" s="13">
        <v>0</v>
      </c>
      <c r="N40" s="13"/>
      <c r="O40" s="28">
        <f t="shared" si="2"/>
        <v>0</v>
      </c>
      <c r="P40" s="28"/>
      <c r="Q40" s="36">
        <v>0.75</v>
      </c>
      <c r="R40" s="37">
        <f t="shared" si="3"/>
        <v>0</v>
      </c>
    </row>
    <row r="41" s="55" customFormat="1" ht="15" customHeight="1" spans="1:18">
      <c r="A41" s="46"/>
      <c r="B41" s="60" t="s">
        <v>47</v>
      </c>
      <c r="C41" s="60"/>
      <c r="D41" s="60"/>
      <c r="E41" s="60"/>
      <c r="F41" s="60"/>
      <c r="G41" s="60"/>
      <c r="H41" s="60"/>
      <c r="I41" s="60"/>
      <c r="J41" s="60"/>
      <c r="K41" s="13">
        <v>22.6</v>
      </c>
      <c r="L41" s="13"/>
      <c r="M41" s="13">
        <v>6.62</v>
      </c>
      <c r="N41" s="13"/>
      <c r="O41" s="28">
        <f t="shared" si="2"/>
        <v>0.292920353982301</v>
      </c>
      <c r="P41" s="28"/>
      <c r="Q41" s="36">
        <v>0.75</v>
      </c>
      <c r="R41" s="37">
        <f t="shared" si="3"/>
        <v>0.219690265486726</v>
      </c>
    </row>
    <row r="42" s="55" customFormat="1" ht="15" customHeight="1" spans="1:18">
      <c r="A42" s="46"/>
      <c r="B42" s="60" t="s">
        <v>48</v>
      </c>
      <c r="C42" s="60"/>
      <c r="D42" s="60"/>
      <c r="E42" s="60"/>
      <c r="F42" s="60"/>
      <c r="G42" s="60"/>
      <c r="H42" s="60"/>
      <c r="I42" s="60"/>
      <c r="J42" s="60"/>
      <c r="K42" s="13">
        <v>1647.87</v>
      </c>
      <c r="L42" s="13"/>
      <c r="M42" s="13">
        <v>1330.55</v>
      </c>
      <c r="N42" s="13"/>
      <c r="O42" s="28">
        <f t="shared" si="2"/>
        <v>0.80743626621032</v>
      </c>
      <c r="P42" s="28"/>
      <c r="Q42" s="36">
        <v>0.75</v>
      </c>
      <c r="R42" s="37">
        <f t="shared" si="3"/>
        <v>0.60557719965774</v>
      </c>
    </row>
    <row r="43" s="55" customFormat="1" ht="15" customHeight="1" spans="1:18">
      <c r="A43" s="46"/>
      <c r="B43" s="60" t="s">
        <v>49</v>
      </c>
      <c r="C43" s="60"/>
      <c r="D43" s="60"/>
      <c r="E43" s="60"/>
      <c r="F43" s="60"/>
      <c r="G43" s="60"/>
      <c r="H43" s="60"/>
      <c r="I43" s="60"/>
      <c r="J43" s="60"/>
      <c r="K43" s="13">
        <v>85.27</v>
      </c>
      <c r="L43" s="13"/>
      <c r="M43" s="13">
        <v>85.24</v>
      </c>
      <c r="N43" s="13"/>
      <c r="O43" s="28">
        <f t="shared" si="2"/>
        <v>0.999648176380908</v>
      </c>
      <c r="P43" s="28"/>
      <c r="Q43" s="36">
        <v>0.75</v>
      </c>
      <c r="R43" s="37">
        <f t="shared" si="3"/>
        <v>0.749736132285681</v>
      </c>
    </row>
    <row r="44" s="55" customFormat="1" ht="15" customHeight="1" spans="1:18">
      <c r="A44" s="46"/>
      <c r="B44" s="60" t="s">
        <v>50</v>
      </c>
      <c r="C44" s="60"/>
      <c r="D44" s="60"/>
      <c r="E44" s="60"/>
      <c r="F44" s="60"/>
      <c r="G44" s="60"/>
      <c r="H44" s="60"/>
      <c r="I44" s="60"/>
      <c r="J44" s="60"/>
      <c r="K44" s="13">
        <v>997.28</v>
      </c>
      <c r="L44" s="13"/>
      <c r="M44" s="13">
        <v>997.27</v>
      </c>
      <c r="N44" s="13"/>
      <c r="O44" s="28">
        <f t="shared" si="2"/>
        <v>0.999989972725814</v>
      </c>
      <c r="P44" s="28"/>
      <c r="Q44" s="36">
        <v>1</v>
      </c>
      <c r="R44" s="37">
        <f t="shared" si="3"/>
        <v>0.999989972725814</v>
      </c>
    </row>
    <row r="45" s="55" customFormat="1" ht="15" customHeight="1" spans="1:18">
      <c r="A45" s="46"/>
      <c r="B45" s="60" t="s">
        <v>51</v>
      </c>
      <c r="C45" s="60"/>
      <c r="D45" s="60"/>
      <c r="E45" s="60"/>
      <c r="F45" s="60"/>
      <c r="G45" s="60"/>
      <c r="H45" s="60"/>
      <c r="I45" s="60"/>
      <c r="J45" s="60"/>
      <c r="K45" s="13">
        <v>6304.29</v>
      </c>
      <c r="L45" s="13"/>
      <c r="M45" s="13">
        <v>6295.69</v>
      </c>
      <c r="N45" s="13"/>
      <c r="O45" s="28">
        <f t="shared" si="2"/>
        <v>0.998635849556413</v>
      </c>
      <c r="P45" s="28"/>
      <c r="Q45" s="36">
        <v>0.75</v>
      </c>
      <c r="R45" s="37">
        <f t="shared" si="3"/>
        <v>0.74897688716731</v>
      </c>
    </row>
    <row r="46" s="55" customFormat="1" ht="15" customHeight="1" spans="1:18">
      <c r="A46" s="46"/>
      <c r="B46" s="60" t="s">
        <v>52</v>
      </c>
      <c r="C46" s="60"/>
      <c r="D46" s="60"/>
      <c r="E46" s="60"/>
      <c r="F46" s="60"/>
      <c r="G46" s="60"/>
      <c r="H46" s="60"/>
      <c r="I46" s="60"/>
      <c r="J46" s="60"/>
      <c r="K46" s="13">
        <v>172.5</v>
      </c>
      <c r="L46" s="13"/>
      <c r="M46" s="13">
        <v>169.5</v>
      </c>
      <c r="N46" s="13"/>
      <c r="O46" s="28">
        <f t="shared" si="2"/>
        <v>0.982608695652174</v>
      </c>
      <c r="P46" s="28"/>
      <c r="Q46" s="36">
        <v>0.75</v>
      </c>
      <c r="R46" s="37">
        <f t="shared" si="3"/>
        <v>0.73695652173913</v>
      </c>
    </row>
    <row r="47" s="55" customFormat="1" ht="15" customHeight="1" spans="1:18">
      <c r="A47" s="46"/>
      <c r="B47" s="60" t="s">
        <v>53</v>
      </c>
      <c r="C47" s="60"/>
      <c r="D47" s="60"/>
      <c r="E47" s="60"/>
      <c r="F47" s="60"/>
      <c r="G47" s="60"/>
      <c r="H47" s="60"/>
      <c r="I47" s="60"/>
      <c r="J47" s="60"/>
      <c r="K47" s="63">
        <v>136.58</v>
      </c>
      <c r="L47" s="63"/>
      <c r="M47" s="63">
        <v>0</v>
      </c>
      <c r="N47" s="63"/>
      <c r="O47" s="28">
        <f t="shared" si="2"/>
        <v>0</v>
      </c>
      <c r="P47" s="28"/>
      <c r="Q47" s="36">
        <v>0.75</v>
      </c>
      <c r="R47" s="37">
        <f t="shared" si="3"/>
        <v>0</v>
      </c>
    </row>
    <row r="48" s="55" customFormat="1" ht="15" customHeight="1" spans="1:18">
      <c r="A48" s="46"/>
      <c r="B48" s="60" t="s">
        <v>54</v>
      </c>
      <c r="C48" s="60"/>
      <c r="D48" s="60"/>
      <c r="E48" s="60"/>
      <c r="F48" s="60"/>
      <c r="G48" s="60"/>
      <c r="H48" s="60"/>
      <c r="I48" s="60"/>
      <c r="J48" s="60"/>
      <c r="K48" s="13">
        <v>300.2</v>
      </c>
      <c r="L48" s="13"/>
      <c r="M48" s="13">
        <v>29.7</v>
      </c>
      <c r="N48" s="13"/>
      <c r="O48" s="28">
        <f t="shared" si="2"/>
        <v>0.0989340439706862</v>
      </c>
      <c r="P48" s="28"/>
      <c r="Q48" s="36">
        <v>0.75</v>
      </c>
      <c r="R48" s="37">
        <f t="shared" si="3"/>
        <v>0.0742005329780147</v>
      </c>
    </row>
    <row r="49" s="55" customFormat="1" ht="15" customHeight="1" spans="1:18">
      <c r="A49" s="46"/>
      <c r="B49" s="60" t="s">
        <v>55</v>
      </c>
      <c r="C49" s="60"/>
      <c r="D49" s="60"/>
      <c r="E49" s="60"/>
      <c r="F49" s="60"/>
      <c r="G49" s="60"/>
      <c r="H49" s="60"/>
      <c r="I49" s="60"/>
      <c r="J49" s="60"/>
      <c r="K49" s="13">
        <v>44.6</v>
      </c>
      <c r="L49" s="13"/>
      <c r="M49" s="13">
        <v>0</v>
      </c>
      <c r="N49" s="13"/>
      <c r="O49" s="28">
        <f t="shared" si="2"/>
        <v>0</v>
      </c>
      <c r="P49" s="28"/>
      <c r="Q49" s="36">
        <v>0.75</v>
      </c>
      <c r="R49" s="37">
        <f t="shared" si="3"/>
        <v>0</v>
      </c>
    </row>
    <row r="50" s="55" customFormat="1" ht="15" customHeight="1" spans="1:18">
      <c r="A50" s="46"/>
      <c r="B50" s="60" t="s">
        <v>56</v>
      </c>
      <c r="C50" s="60"/>
      <c r="D50" s="60"/>
      <c r="E50" s="60"/>
      <c r="F50" s="60"/>
      <c r="G50" s="60"/>
      <c r="H50" s="60"/>
      <c r="I50" s="60"/>
      <c r="J50" s="60"/>
      <c r="K50" s="13">
        <v>15</v>
      </c>
      <c r="L50" s="13"/>
      <c r="M50" s="13">
        <v>0</v>
      </c>
      <c r="N50" s="13"/>
      <c r="O50" s="28">
        <f t="shared" si="2"/>
        <v>0</v>
      </c>
      <c r="P50" s="28"/>
      <c r="Q50" s="36">
        <v>0.75</v>
      </c>
      <c r="R50" s="37">
        <f t="shared" si="3"/>
        <v>0</v>
      </c>
    </row>
    <row r="51" s="55" customFormat="1" ht="15" customHeight="1" spans="1:18">
      <c r="A51" s="46"/>
      <c r="B51" s="60" t="s">
        <v>57</v>
      </c>
      <c r="C51" s="60"/>
      <c r="D51" s="60"/>
      <c r="E51" s="60"/>
      <c r="F51" s="60"/>
      <c r="G51" s="60"/>
      <c r="H51" s="60"/>
      <c r="I51" s="60"/>
      <c r="J51" s="60"/>
      <c r="K51" s="13">
        <v>2</v>
      </c>
      <c r="L51" s="13"/>
      <c r="M51" s="13">
        <v>0</v>
      </c>
      <c r="N51" s="13"/>
      <c r="O51" s="28">
        <f t="shared" si="2"/>
        <v>0</v>
      </c>
      <c r="P51" s="28"/>
      <c r="Q51" s="36">
        <v>0.75</v>
      </c>
      <c r="R51" s="37">
        <f t="shared" si="3"/>
        <v>0</v>
      </c>
    </row>
    <row r="52" s="55" customFormat="1" ht="15" customHeight="1" spans="1:18">
      <c r="A52" s="46"/>
      <c r="B52" s="60" t="s">
        <v>58</v>
      </c>
      <c r="C52" s="60"/>
      <c r="D52" s="60"/>
      <c r="E52" s="60"/>
      <c r="F52" s="60"/>
      <c r="G52" s="60"/>
      <c r="H52" s="60"/>
      <c r="I52" s="60"/>
      <c r="J52" s="60"/>
      <c r="K52" s="13">
        <v>141.24</v>
      </c>
      <c r="L52" s="13"/>
      <c r="M52" s="13">
        <v>0</v>
      </c>
      <c r="N52" s="13"/>
      <c r="O52" s="28">
        <f t="shared" si="2"/>
        <v>0</v>
      </c>
      <c r="P52" s="28"/>
      <c r="Q52" s="36">
        <v>0.75</v>
      </c>
      <c r="R52" s="37">
        <f t="shared" si="3"/>
        <v>0</v>
      </c>
    </row>
    <row r="53" s="55" customFormat="1" ht="15" customHeight="1" spans="1:18">
      <c r="A53" s="46"/>
      <c r="B53" s="60" t="s">
        <v>59</v>
      </c>
      <c r="C53" s="60"/>
      <c r="D53" s="60"/>
      <c r="E53" s="60"/>
      <c r="F53" s="60"/>
      <c r="G53" s="60"/>
      <c r="H53" s="60"/>
      <c r="I53" s="60"/>
      <c r="J53" s="60"/>
      <c r="K53" s="13">
        <v>9.83</v>
      </c>
      <c r="L53" s="13"/>
      <c r="M53" s="13">
        <v>0</v>
      </c>
      <c r="N53" s="13"/>
      <c r="O53" s="28">
        <f t="shared" si="2"/>
        <v>0</v>
      </c>
      <c r="P53" s="28"/>
      <c r="Q53" s="36">
        <v>0.75</v>
      </c>
      <c r="R53" s="37">
        <f t="shared" si="3"/>
        <v>0</v>
      </c>
    </row>
    <row r="54" s="55" customFormat="1" ht="15" customHeight="1" spans="1:18">
      <c r="A54" s="46"/>
      <c r="B54" s="60" t="s">
        <v>60</v>
      </c>
      <c r="C54" s="60"/>
      <c r="D54" s="60"/>
      <c r="E54" s="60"/>
      <c r="F54" s="60"/>
      <c r="G54" s="60"/>
      <c r="H54" s="60"/>
      <c r="I54" s="60"/>
      <c r="J54" s="60"/>
      <c r="K54" s="13">
        <v>50.52</v>
      </c>
      <c r="L54" s="13"/>
      <c r="M54" s="13">
        <v>0</v>
      </c>
      <c r="N54" s="13"/>
      <c r="O54" s="28">
        <f t="shared" si="2"/>
        <v>0</v>
      </c>
      <c r="P54" s="28"/>
      <c r="Q54" s="36">
        <v>0.75</v>
      </c>
      <c r="R54" s="37">
        <f t="shared" si="3"/>
        <v>0</v>
      </c>
    </row>
    <row r="55" s="55" customFormat="1" ht="20" customHeight="1" spans="1:18">
      <c r="A55" s="46"/>
      <c r="B55" s="60" t="s">
        <v>61</v>
      </c>
      <c r="C55" s="60"/>
      <c r="D55" s="60"/>
      <c r="E55" s="60"/>
      <c r="F55" s="60"/>
      <c r="G55" s="60"/>
      <c r="H55" s="60"/>
      <c r="I55" s="60"/>
      <c r="J55" s="60"/>
      <c r="K55" s="13">
        <v>10</v>
      </c>
      <c r="L55" s="13"/>
      <c r="M55" s="13">
        <v>10</v>
      </c>
      <c r="N55" s="13"/>
      <c r="O55" s="28">
        <f t="shared" si="2"/>
        <v>1</v>
      </c>
      <c r="P55" s="28"/>
      <c r="Q55" s="36">
        <v>1</v>
      </c>
      <c r="R55" s="37">
        <f t="shared" si="3"/>
        <v>1</v>
      </c>
    </row>
    <row r="56" s="55" customFormat="1" ht="20" customHeight="1" spans="1:18">
      <c r="A56" s="46"/>
      <c r="B56" s="60" t="s">
        <v>62</v>
      </c>
      <c r="C56" s="60"/>
      <c r="D56" s="60"/>
      <c r="E56" s="60"/>
      <c r="F56" s="60"/>
      <c r="G56" s="60"/>
      <c r="H56" s="60"/>
      <c r="I56" s="60"/>
      <c r="J56" s="60"/>
      <c r="K56" s="13">
        <v>162.59</v>
      </c>
      <c r="L56" s="13"/>
      <c r="M56" s="13">
        <v>38.88</v>
      </c>
      <c r="N56" s="13"/>
      <c r="O56" s="28">
        <f t="shared" si="2"/>
        <v>0.239129097730488</v>
      </c>
      <c r="P56" s="28"/>
      <c r="Q56" s="36">
        <v>0.75</v>
      </c>
      <c r="R56" s="37">
        <f t="shared" si="3"/>
        <v>0.179346823297866</v>
      </c>
    </row>
    <row r="57" s="55" customFormat="1" ht="15" customHeight="1" spans="1:18">
      <c r="A57" s="46" t="s">
        <v>63</v>
      </c>
      <c r="B57" s="13" t="s">
        <v>64</v>
      </c>
      <c r="C57" s="13"/>
      <c r="D57" s="13"/>
      <c r="E57" s="13"/>
      <c r="F57" s="13"/>
      <c r="G57" s="13"/>
      <c r="H57" s="13"/>
      <c r="I57" s="13"/>
      <c r="J57" s="13"/>
      <c r="K57" s="13"/>
      <c r="L57" s="13" t="s">
        <v>65</v>
      </c>
      <c r="M57" s="13"/>
      <c r="N57" s="13"/>
      <c r="O57" s="13"/>
      <c r="P57" s="13"/>
      <c r="Q57" s="13"/>
      <c r="R57" s="13"/>
    </row>
    <row r="58" s="55" customFormat="1" ht="37" customHeight="1" spans="1:18">
      <c r="A58" s="46"/>
      <c r="B58" s="61" t="s">
        <v>66</v>
      </c>
      <c r="C58" s="61"/>
      <c r="D58" s="61"/>
      <c r="E58" s="61"/>
      <c r="F58" s="61"/>
      <c r="G58" s="61"/>
      <c r="H58" s="61"/>
      <c r="I58" s="61"/>
      <c r="J58" s="61"/>
      <c r="K58" s="61"/>
      <c r="L58" s="59" t="s">
        <v>67</v>
      </c>
      <c r="M58" s="59"/>
      <c r="N58" s="59"/>
      <c r="O58" s="59"/>
      <c r="P58" s="59"/>
      <c r="Q58" s="59"/>
      <c r="R58" s="59"/>
    </row>
    <row r="59" s="55" customFormat="1" ht="15" customHeight="1" spans="1:18">
      <c r="A59" s="46" t="s">
        <v>68</v>
      </c>
      <c r="B59" s="46" t="s">
        <v>69</v>
      </c>
      <c r="C59" s="46" t="s">
        <v>70</v>
      </c>
      <c r="D59" s="46" t="s">
        <v>71</v>
      </c>
      <c r="E59" s="46" t="s">
        <v>72</v>
      </c>
      <c r="F59" s="46" t="s">
        <v>73</v>
      </c>
      <c r="G59" s="46" t="s">
        <v>74</v>
      </c>
      <c r="H59" s="46" t="s">
        <v>75</v>
      </c>
      <c r="I59" s="46" t="s">
        <v>76</v>
      </c>
      <c r="J59" s="46" t="s">
        <v>10</v>
      </c>
      <c r="K59" s="46" t="s">
        <v>11</v>
      </c>
      <c r="L59" s="46" t="s">
        <v>77</v>
      </c>
      <c r="M59" s="46"/>
      <c r="N59" s="46"/>
      <c r="O59" s="46"/>
      <c r="P59" s="46"/>
      <c r="Q59" s="46" t="s">
        <v>78</v>
      </c>
      <c r="R59" s="46"/>
    </row>
    <row r="60" s="55" customFormat="1" ht="39" customHeight="1" spans="1:18">
      <c r="A60" s="46"/>
      <c r="B60" s="46"/>
      <c r="C60" s="46"/>
      <c r="D60" s="46"/>
      <c r="E60" s="46"/>
      <c r="F60" s="46"/>
      <c r="G60" s="46"/>
      <c r="H60" s="46"/>
      <c r="I60" s="46"/>
      <c r="J60" s="46"/>
      <c r="K60" s="46"/>
      <c r="L60" s="46" t="s">
        <v>79</v>
      </c>
      <c r="M60" s="46" t="s">
        <v>80</v>
      </c>
      <c r="N60" s="46" t="s">
        <v>81</v>
      </c>
      <c r="O60" s="46" t="s">
        <v>82</v>
      </c>
      <c r="P60" s="46" t="s">
        <v>83</v>
      </c>
      <c r="Q60" s="46"/>
      <c r="R60" s="46"/>
    </row>
    <row r="61" s="55" customFormat="1" ht="15" customHeight="1" spans="1:18">
      <c r="A61" s="46"/>
      <c r="B61" s="46" t="s">
        <v>84</v>
      </c>
      <c r="C61" s="62" t="s">
        <v>85</v>
      </c>
      <c r="D61" s="62" t="s">
        <v>86</v>
      </c>
      <c r="E61" s="61" t="s">
        <v>87</v>
      </c>
      <c r="F61" s="61" t="s">
        <v>88</v>
      </c>
      <c r="G61" s="61" t="s">
        <v>89</v>
      </c>
      <c r="H61" s="59">
        <v>100</v>
      </c>
      <c r="I61" s="64">
        <v>1</v>
      </c>
      <c r="J61" s="59">
        <v>3</v>
      </c>
      <c r="K61" s="59">
        <v>3</v>
      </c>
      <c r="L61" s="59"/>
      <c r="M61" s="59"/>
      <c r="N61" s="59"/>
      <c r="O61" s="59"/>
      <c r="P61" s="59"/>
      <c r="Q61" s="59" t="s">
        <v>90</v>
      </c>
      <c r="R61" s="59"/>
    </row>
    <row r="62" s="55" customFormat="1" ht="15" customHeight="1" spans="1:18">
      <c r="A62" s="46"/>
      <c r="B62" s="46"/>
      <c r="C62" s="62" t="s">
        <v>91</v>
      </c>
      <c r="D62" s="62" t="s">
        <v>92</v>
      </c>
      <c r="E62" s="61" t="s">
        <v>87</v>
      </c>
      <c r="F62" s="61" t="s">
        <v>88</v>
      </c>
      <c r="G62" s="61" t="s">
        <v>89</v>
      </c>
      <c r="H62" s="59">
        <v>100</v>
      </c>
      <c r="I62" s="64">
        <v>1</v>
      </c>
      <c r="J62" s="59">
        <v>3</v>
      </c>
      <c r="K62" s="59">
        <v>3</v>
      </c>
      <c r="L62" s="59"/>
      <c r="M62" s="59"/>
      <c r="N62" s="59"/>
      <c r="O62" s="59"/>
      <c r="P62" s="59"/>
      <c r="Q62" s="59" t="s">
        <v>90</v>
      </c>
      <c r="R62" s="59"/>
    </row>
    <row r="63" s="55" customFormat="1" ht="15" customHeight="1" spans="1:18">
      <c r="A63" s="46"/>
      <c r="B63" s="46"/>
      <c r="C63" s="62"/>
      <c r="D63" s="62" t="s">
        <v>93</v>
      </c>
      <c r="E63" s="61" t="s">
        <v>87</v>
      </c>
      <c r="F63" s="61" t="s">
        <v>88</v>
      </c>
      <c r="G63" s="61" t="s">
        <v>89</v>
      </c>
      <c r="H63" s="59">
        <v>100</v>
      </c>
      <c r="I63" s="64">
        <v>1</v>
      </c>
      <c r="J63" s="59">
        <v>3</v>
      </c>
      <c r="K63" s="59">
        <v>3</v>
      </c>
      <c r="L63" s="59"/>
      <c r="M63" s="59"/>
      <c r="N63" s="59"/>
      <c r="O63" s="59"/>
      <c r="P63" s="59"/>
      <c r="Q63" s="59" t="s">
        <v>90</v>
      </c>
      <c r="R63" s="59"/>
    </row>
    <row r="64" s="55" customFormat="1" spans="1:18">
      <c r="A64" s="46"/>
      <c r="B64" s="46"/>
      <c r="C64" s="62"/>
      <c r="D64" s="62" t="s">
        <v>94</v>
      </c>
      <c r="E64" s="61" t="s">
        <v>87</v>
      </c>
      <c r="F64" s="61" t="s">
        <v>88</v>
      </c>
      <c r="G64" s="61" t="s">
        <v>89</v>
      </c>
      <c r="H64" s="59">
        <v>100</v>
      </c>
      <c r="I64" s="64">
        <v>1</v>
      </c>
      <c r="J64" s="59">
        <v>3</v>
      </c>
      <c r="K64" s="59">
        <v>3</v>
      </c>
      <c r="L64" s="59"/>
      <c r="M64" s="59"/>
      <c r="N64" s="59"/>
      <c r="O64" s="59"/>
      <c r="P64" s="59"/>
      <c r="Q64" s="59" t="s">
        <v>90</v>
      </c>
      <c r="R64" s="59"/>
    </row>
    <row r="65" s="55" customFormat="1" ht="24" spans="1:18">
      <c r="A65" s="46"/>
      <c r="B65" s="46"/>
      <c r="C65" s="62" t="s">
        <v>95</v>
      </c>
      <c r="D65" s="62" t="s">
        <v>96</v>
      </c>
      <c r="E65" s="61"/>
      <c r="F65" s="61" t="s">
        <v>97</v>
      </c>
      <c r="G65" s="61"/>
      <c r="H65" s="61" t="s">
        <v>97</v>
      </c>
      <c r="I65" s="64">
        <v>1</v>
      </c>
      <c r="J65" s="59">
        <v>3</v>
      </c>
      <c r="K65" s="59">
        <v>3</v>
      </c>
      <c r="L65" s="59"/>
      <c r="M65" s="59"/>
      <c r="N65" s="59"/>
      <c r="O65" s="59"/>
      <c r="P65" s="59"/>
      <c r="Q65" s="59" t="s">
        <v>90</v>
      </c>
      <c r="R65" s="59"/>
    </row>
    <row r="66" s="55" customFormat="1" ht="24" spans="1:18">
      <c r="A66" s="46"/>
      <c r="B66" s="46"/>
      <c r="C66" s="62"/>
      <c r="D66" s="62" t="s">
        <v>98</v>
      </c>
      <c r="E66" s="61"/>
      <c r="F66" s="61" t="s">
        <v>97</v>
      </c>
      <c r="G66" s="61"/>
      <c r="H66" s="61" t="s">
        <v>97</v>
      </c>
      <c r="I66" s="64">
        <v>1</v>
      </c>
      <c r="J66" s="59">
        <v>3</v>
      </c>
      <c r="K66" s="59">
        <v>3</v>
      </c>
      <c r="L66" s="59"/>
      <c r="M66" s="59"/>
      <c r="N66" s="59"/>
      <c r="O66" s="59"/>
      <c r="P66" s="59"/>
      <c r="Q66" s="59" t="s">
        <v>90</v>
      </c>
      <c r="R66" s="59"/>
    </row>
    <row r="67" s="55" customFormat="1" ht="15" customHeight="1" spans="1:18">
      <c r="A67" s="46"/>
      <c r="B67" s="46" t="s">
        <v>99</v>
      </c>
      <c r="C67" s="62" t="s">
        <v>100</v>
      </c>
      <c r="D67" s="62" t="s">
        <v>101</v>
      </c>
      <c r="E67" s="61" t="s">
        <v>102</v>
      </c>
      <c r="F67" s="61" t="s">
        <v>103</v>
      </c>
      <c r="G67" s="61" t="s">
        <v>89</v>
      </c>
      <c r="H67" s="59">
        <v>0</v>
      </c>
      <c r="I67" s="64">
        <v>0</v>
      </c>
      <c r="J67" s="59">
        <v>3</v>
      </c>
      <c r="K67" s="59">
        <v>3</v>
      </c>
      <c r="L67" s="59"/>
      <c r="M67" s="59"/>
      <c r="N67" s="59"/>
      <c r="O67" s="59"/>
      <c r="P67" s="59"/>
      <c r="Q67" s="59" t="s">
        <v>90</v>
      </c>
      <c r="R67" s="59"/>
    </row>
    <row r="68" s="55" customFormat="1" ht="15" customHeight="1" spans="1:18">
      <c r="A68" s="46"/>
      <c r="B68" s="46"/>
      <c r="C68" s="62"/>
      <c r="D68" s="62" t="s">
        <v>104</v>
      </c>
      <c r="E68" s="61" t="s">
        <v>102</v>
      </c>
      <c r="F68" s="61" t="s">
        <v>105</v>
      </c>
      <c r="G68" s="61" t="s">
        <v>89</v>
      </c>
      <c r="H68" s="59">
        <v>0</v>
      </c>
      <c r="I68" s="64">
        <v>0</v>
      </c>
      <c r="J68" s="59">
        <v>3</v>
      </c>
      <c r="K68" s="59">
        <v>3</v>
      </c>
      <c r="L68" s="59"/>
      <c r="M68" s="59"/>
      <c r="N68" s="59"/>
      <c r="O68" s="59"/>
      <c r="P68" s="59"/>
      <c r="Q68" s="59" t="s">
        <v>90</v>
      </c>
      <c r="R68" s="59"/>
    </row>
    <row r="69" s="55" customFormat="1" ht="31" customHeight="1" spans="1:18">
      <c r="A69" s="46"/>
      <c r="B69" s="46"/>
      <c r="C69" s="62"/>
      <c r="D69" s="62" t="s">
        <v>106</v>
      </c>
      <c r="E69" s="61" t="s">
        <v>107</v>
      </c>
      <c r="F69" s="61" t="s">
        <v>88</v>
      </c>
      <c r="G69" s="61" t="s">
        <v>89</v>
      </c>
      <c r="H69" s="59">
        <v>100</v>
      </c>
      <c r="I69" s="64">
        <v>1</v>
      </c>
      <c r="J69" s="59"/>
      <c r="K69" s="59"/>
      <c r="L69" s="59"/>
      <c r="M69" s="59"/>
      <c r="N69" s="59"/>
      <c r="O69" s="61" t="s">
        <v>108</v>
      </c>
      <c r="P69" s="59"/>
      <c r="Q69" s="59" t="s">
        <v>90</v>
      </c>
      <c r="R69" s="59"/>
    </row>
    <row r="70" s="55" customFormat="1" ht="15" customHeight="1" spans="1:18">
      <c r="A70" s="46"/>
      <c r="B70" s="46" t="s">
        <v>109</v>
      </c>
      <c r="C70" s="62" t="s">
        <v>110</v>
      </c>
      <c r="D70" s="62" t="s">
        <v>111</v>
      </c>
      <c r="E70" s="61" t="s">
        <v>87</v>
      </c>
      <c r="F70" s="61" t="s">
        <v>88</v>
      </c>
      <c r="G70" s="61" t="s">
        <v>89</v>
      </c>
      <c r="H70" s="59">
        <v>100</v>
      </c>
      <c r="I70" s="64">
        <v>1</v>
      </c>
      <c r="J70" s="59">
        <v>3</v>
      </c>
      <c r="K70" s="59">
        <v>3</v>
      </c>
      <c r="L70" s="59"/>
      <c r="M70" s="59"/>
      <c r="N70" s="59"/>
      <c r="O70" s="59"/>
      <c r="P70" s="59"/>
      <c r="Q70" s="59" t="s">
        <v>90</v>
      </c>
      <c r="R70" s="59"/>
    </row>
    <row r="71" s="55" customFormat="1" ht="24" spans="1:18">
      <c r="A71" s="46"/>
      <c r="B71" s="46"/>
      <c r="C71" s="62" t="s">
        <v>112</v>
      </c>
      <c r="D71" s="62" t="s">
        <v>113</v>
      </c>
      <c r="E71" s="61"/>
      <c r="F71" s="61" t="s">
        <v>114</v>
      </c>
      <c r="G71" s="61"/>
      <c r="H71" s="61" t="s">
        <v>114</v>
      </c>
      <c r="I71" s="64">
        <v>1</v>
      </c>
      <c r="J71" s="59">
        <v>3</v>
      </c>
      <c r="K71" s="59">
        <v>3</v>
      </c>
      <c r="L71" s="59"/>
      <c r="M71" s="59"/>
      <c r="N71" s="59"/>
      <c r="O71" s="59"/>
      <c r="P71" s="59"/>
      <c r="Q71" s="59" t="s">
        <v>90</v>
      </c>
      <c r="R71" s="59"/>
    </row>
    <row r="72" s="55" customFormat="1" ht="24" spans="1:18">
      <c r="A72" s="46"/>
      <c r="B72" s="46"/>
      <c r="C72" s="62" t="s">
        <v>115</v>
      </c>
      <c r="D72" s="62" t="s">
        <v>116</v>
      </c>
      <c r="E72" s="61"/>
      <c r="F72" s="61" t="s">
        <v>117</v>
      </c>
      <c r="G72" s="61"/>
      <c r="H72" s="61" t="s">
        <v>117</v>
      </c>
      <c r="I72" s="64">
        <v>1</v>
      </c>
      <c r="J72" s="59"/>
      <c r="K72" s="59"/>
      <c r="L72" s="59"/>
      <c r="M72" s="59"/>
      <c r="N72" s="59"/>
      <c r="O72" s="59"/>
      <c r="P72" s="59"/>
      <c r="Q72" s="59" t="s">
        <v>90</v>
      </c>
      <c r="R72" s="59"/>
    </row>
    <row r="73" s="55" customFormat="1" ht="15" customHeight="1" spans="1:18">
      <c r="A73" s="46"/>
      <c r="B73" s="46"/>
      <c r="C73" s="62" t="s">
        <v>118</v>
      </c>
      <c r="D73" s="62" t="s">
        <v>119</v>
      </c>
      <c r="E73" s="61" t="s">
        <v>87</v>
      </c>
      <c r="F73" s="61" t="s">
        <v>88</v>
      </c>
      <c r="G73" s="61" t="s">
        <v>89</v>
      </c>
      <c r="H73" s="59">
        <v>100</v>
      </c>
      <c r="I73" s="64">
        <v>1</v>
      </c>
      <c r="J73" s="59">
        <v>3</v>
      </c>
      <c r="K73" s="59">
        <v>3</v>
      </c>
      <c r="L73" s="59"/>
      <c r="M73" s="59"/>
      <c r="N73" s="59"/>
      <c r="O73" s="59"/>
      <c r="P73" s="59"/>
      <c r="Q73" s="59" t="s">
        <v>90</v>
      </c>
      <c r="R73" s="59"/>
    </row>
    <row r="74" s="55" customFormat="1" ht="15" customHeight="1" spans="1:18">
      <c r="A74" s="46"/>
      <c r="B74" s="46"/>
      <c r="C74" s="62" t="s">
        <v>120</v>
      </c>
      <c r="D74" s="62" t="s">
        <v>121</v>
      </c>
      <c r="E74" s="61" t="s">
        <v>87</v>
      </c>
      <c r="F74" s="61" t="s">
        <v>105</v>
      </c>
      <c r="G74" s="59" t="s">
        <v>89</v>
      </c>
      <c r="H74" s="59">
        <v>0</v>
      </c>
      <c r="I74" s="64">
        <v>0</v>
      </c>
      <c r="J74" s="59">
        <v>3</v>
      </c>
      <c r="K74" s="59">
        <v>3</v>
      </c>
      <c r="L74" s="59"/>
      <c r="M74" s="59"/>
      <c r="N74" s="59"/>
      <c r="O74" s="59"/>
      <c r="P74" s="59"/>
      <c r="Q74" s="59" t="s">
        <v>90</v>
      </c>
      <c r="R74" s="59"/>
    </row>
    <row r="75" s="55" customFormat="1" ht="15" customHeight="1" spans="1:18">
      <c r="A75" s="46"/>
      <c r="B75" s="46" t="s">
        <v>122</v>
      </c>
      <c r="C75" s="62" t="s">
        <v>123</v>
      </c>
      <c r="D75" s="62" t="s">
        <v>124</v>
      </c>
      <c r="E75" s="61" t="s">
        <v>102</v>
      </c>
      <c r="F75" s="61" t="s">
        <v>88</v>
      </c>
      <c r="G75" s="61" t="s">
        <v>89</v>
      </c>
      <c r="H75" s="59">
        <v>100</v>
      </c>
      <c r="I75" s="64">
        <v>1</v>
      </c>
      <c r="J75" s="59">
        <v>5</v>
      </c>
      <c r="K75" s="59">
        <v>5</v>
      </c>
      <c r="L75" s="59"/>
      <c r="M75" s="59"/>
      <c r="N75" s="59"/>
      <c r="O75" s="59"/>
      <c r="P75" s="59"/>
      <c r="Q75" s="59" t="s">
        <v>90</v>
      </c>
      <c r="R75" s="59"/>
    </row>
    <row r="76" s="55" customFormat="1" ht="15" customHeight="1" spans="1:18">
      <c r="A76" s="46"/>
      <c r="B76" s="46"/>
      <c r="C76" s="62"/>
      <c r="D76" s="62" t="s">
        <v>125</v>
      </c>
      <c r="E76" s="61" t="s">
        <v>102</v>
      </c>
      <c r="F76" s="61" t="s">
        <v>88</v>
      </c>
      <c r="G76" s="61" t="s">
        <v>89</v>
      </c>
      <c r="H76" s="59">
        <v>100</v>
      </c>
      <c r="I76" s="64">
        <v>1</v>
      </c>
      <c r="J76" s="59">
        <v>5</v>
      </c>
      <c r="K76" s="59">
        <v>5</v>
      </c>
      <c r="L76" s="59"/>
      <c r="M76" s="59"/>
      <c r="N76" s="59"/>
      <c r="O76" s="59"/>
      <c r="P76" s="59"/>
      <c r="Q76" s="59" t="s">
        <v>90</v>
      </c>
      <c r="R76" s="59"/>
    </row>
    <row r="77" s="55" customFormat="1" ht="15" customHeight="1" spans="1:18">
      <c r="A77" s="46"/>
      <c r="B77" s="46" t="s">
        <v>126</v>
      </c>
      <c r="C77" s="62" t="s">
        <v>127</v>
      </c>
      <c r="D77" s="62" t="s">
        <v>128</v>
      </c>
      <c r="E77" s="61" t="s">
        <v>107</v>
      </c>
      <c r="F77" s="61" t="s">
        <v>88</v>
      </c>
      <c r="G77" s="61" t="s">
        <v>89</v>
      </c>
      <c r="H77" s="59">
        <v>100</v>
      </c>
      <c r="I77" s="64">
        <v>1</v>
      </c>
      <c r="J77" s="59">
        <v>5</v>
      </c>
      <c r="K77" s="59">
        <v>5</v>
      </c>
      <c r="L77" s="59"/>
      <c r="M77" s="59"/>
      <c r="N77" s="59"/>
      <c r="O77" s="59"/>
      <c r="P77" s="59"/>
      <c r="Q77" s="59" t="s">
        <v>90</v>
      </c>
      <c r="R77" s="59"/>
    </row>
    <row r="78" s="55" customFormat="1" ht="15" customHeight="1" spans="1:18">
      <c r="A78" s="46"/>
      <c r="B78" s="46"/>
      <c r="C78" s="62" t="s">
        <v>129</v>
      </c>
      <c r="D78" s="62" t="s">
        <v>130</v>
      </c>
      <c r="E78" s="61" t="s">
        <v>107</v>
      </c>
      <c r="F78" s="61" t="s">
        <v>88</v>
      </c>
      <c r="G78" s="61" t="s">
        <v>89</v>
      </c>
      <c r="H78" s="59">
        <v>100</v>
      </c>
      <c r="I78" s="64">
        <v>1</v>
      </c>
      <c r="J78" s="59">
        <v>5</v>
      </c>
      <c r="K78" s="59">
        <v>5</v>
      </c>
      <c r="L78" s="59"/>
      <c r="M78" s="59"/>
      <c r="N78" s="59"/>
      <c r="O78" s="59"/>
      <c r="P78" s="59"/>
      <c r="Q78" s="59" t="s">
        <v>90</v>
      </c>
      <c r="R78" s="59"/>
    </row>
    <row r="79" s="55" customFormat="1" ht="36" spans="1:18">
      <c r="A79" s="46"/>
      <c r="B79" s="46" t="s">
        <v>131</v>
      </c>
      <c r="C79" s="62" t="s">
        <v>132</v>
      </c>
      <c r="D79" s="61" t="s">
        <v>133</v>
      </c>
      <c r="E79" s="61" t="s">
        <v>133</v>
      </c>
      <c r="F79" s="61"/>
      <c r="G79" s="59" t="s">
        <v>134</v>
      </c>
      <c r="H79" s="59"/>
      <c r="I79" s="59" t="s">
        <v>134</v>
      </c>
      <c r="J79" s="59">
        <v>4</v>
      </c>
      <c r="K79" s="59">
        <v>4</v>
      </c>
      <c r="L79" s="59"/>
      <c r="M79" s="59"/>
      <c r="N79" s="59"/>
      <c r="O79" s="59"/>
      <c r="P79" s="59"/>
      <c r="Q79" s="59" t="s">
        <v>90</v>
      </c>
      <c r="R79" s="59"/>
    </row>
    <row r="80" s="55" customFormat="1" ht="15" customHeight="1" spans="1:18">
      <c r="A80" s="13" t="s">
        <v>135</v>
      </c>
      <c r="B80" s="13"/>
      <c r="C80" s="13"/>
      <c r="D80" s="13"/>
      <c r="E80" s="13"/>
      <c r="F80" s="13"/>
      <c r="G80" s="13"/>
      <c r="H80" s="13"/>
      <c r="I80" s="13"/>
      <c r="J80" s="13"/>
      <c r="K80" s="13"/>
      <c r="L80" s="59">
        <v>60.97</v>
      </c>
      <c r="M80" s="59"/>
      <c r="N80" s="59"/>
      <c r="O80" s="59"/>
      <c r="P80" s="59"/>
      <c r="Q80" s="59"/>
      <c r="R80" s="59"/>
    </row>
  </sheetData>
  <mergeCells count="264">
    <mergeCell ref="A1:R1"/>
    <mergeCell ref="A2:D2"/>
    <mergeCell ref="E2:R2"/>
    <mergeCell ref="A3:D3"/>
    <mergeCell ref="E3:R3"/>
    <mergeCell ref="A4:D4"/>
    <mergeCell ref="E4:R4"/>
    <mergeCell ref="B5:J5"/>
    <mergeCell ref="K5:L5"/>
    <mergeCell ref="M5:N5"/>
    <mergeCell ref="O5:P5"/>
    <mergeCell ref="B6:J6"/>
    <mergeCell ref="K6:L6"/>
    <mergeCell ref="M6:N6"/>
    <mergeCell ref="O6:P6"/>
    <mergeCell ref="B7:J7"/>
    <mergeCell ref="K7:L7"/>
    <mergeCell ref="M7:N7"/>
    <mergeCell ref="O7:P7"/>
    <mergeCell ref="B8:J8"/>
    <mergeCell ref="K8:L8"/>
    <mergeCell ref="M8:N8"/>
    <mergeCell ref="O8:P8"/>
    <mergeCell ref="B9:J9"/>
    <mergeCell ref="K9:L9"/>
    <mergeCell ref="M9:N9"/>
    <mergeCell ref="O9:P9"/>
    <mergeCell ref="B10:J10"/>
    <mergeCell ref="K10:L10"/>
    <mergeCell ref="M10:N10"/>
    <mergeCell ref="O10:P10"/>
    <mergeCell ref="B11:J11"/>
    <mergeCell ref="K11:L11"/>
    <mergeCell ref="M11:N11"/>
    <mergeCell ref="O11:P11"/>
    <mergeCell ref="B12:J12"/>
    <mergeCell ref="K12:L12"/>
    <mergeCell ref="M12:N12"/>
    <mergeCell ref="O12:P12"/>
    <mergeCell ref="B13:J13"/>
    <mergeCell ref="K13:L13"/>
    <mergeCell ref="M13:N13"/>
    <mergeCell ref="O13:P13"/>
    <mergeCell ref="B14:J14"/>
    <mergeCell ref="K14:L14"/>
    <mergeCell ref="M14:N14"/>
    <mergeCell ref="O14:P14"/>
    <mergeCell ref="B15:J15"/>
    <mergeCell ref="K15:L15"/>
    <mergeCell ref="M15:N15"/>
    <mergeCell ref="O15:P15"/>
    <mergeCell ref="B16:J16"/>
    <mergeCell ref="K16:L16"/>
    <mergeCell ref="M16:N16"/>
    <mergeCell ref="O16:P16"/>
    <mergeCell ref="B17:J17"/>
    <mergeCell ref="K17:L17"/>
    <mergeCell ref="M17:N17"/>
    <mergeCell ref="O17:P17"/>
    <mergeCell ref="B18:J18"/>
    <mergeCell ref="K18:L18"/>
    <mergeCell ref="M18:N18"/>
    <mergeCell ref="O18:P18"/>
    <mergeCell ref="B19:J19"/>
    <mergeCell ref="K19:L19"/>
    <mergeCell ref="M19:N19"/>
    <mergeCell ref="O19:P19"/>
    <mergeCell ref="B20:J20"/>
    <mergeCell ref="K20:L20"/>
    <mergeCell ref="M20:N20"/>
    <mergeCell ref="O20:P20"/>
    <mergeCell ref="B21:J21"/>
    <mergeCell ref="K21:L21"/>
    <mergeCell ref="M21:N21"/>
    <mergeCell ref="O21:P21"/>
    <mergeCell ref="B22:J22"/>
    <mergeCell ref="K22:L22"/>
    <mergeCell ref="M22:N22"/>
    <mergeCell ref="O22:P22"/>
    <mergeCell ref="B23:J23"/>
    <mergeCell ref="K23:L23"/>
    <mergeCell ref="M23:N23"/>
    <mergeCell ref="O23:P23"/>
    <mergeCell ref="B24:J24"/>
    <mergeCell ref="K24:L24"/>
    <mergeCell ref="M24:N24"/>
    <mergeCell ref="O24:P24"/>
    <mergeCell ref="B25:J25"/>
    <mergeCell ref="K25:L25"/>
    <mergeCell ref="M25:N25"/>
    <mergeCell ref="O25:P25"/>
    <mergeCell ref="B26:J26"/>
    <mergeCell ref="K26:L26"/>
    <mergeCell ref="M26:N26"/>
    <mergeCell ref="O26:P26"/>
    <mergeCell ref="B27:J27"/>
    <mergeCell ref="K27:L27"/>
    <mergeCell ref="M27:N27"/>
    <mergeCell ref="O27:P27"/>
    <mergeCell ref="B28:J28"/>
    <mergeCell ref="K28:L28"/>
    <mergeCell ref="M28:N28"/>
    <mergeCell ref="O28:P28"/>
    <mergeCell ref="B29:J29"/>
    <mergeCell ref="K29:L29"/>
    <mergeCell ref="M29:N29"/>
    <mergeCell ref="O29:P29"/>
    <mergeCell ref="B30:J30"/>
    <mergeCell ref="K30:L30"/>
    <mergeCell ref="M30:N30"/>
    <mergeCell ref="O30:P30"/>
    <mergeCell ref="B31:J31"/>
    <mergeCell ref="K31:L31"/>
    <mergeCell ref="M31:N31"/>
    <mergeCell ref="O31:P31"/>
    <mergeCell ref="B32:J32"/>
    <mergeCell ref="K32:L32"/>
    <mergeCell ref="M32:N32"/>
    <mergeCell ref="O32:P32"/>
    <mergeCell ref="B33:J33"/>
    <mergeCell ref="K33:L33"/>
    <mergeCell ref="M33:N33"/>
    <mergeCell ref="O33:P33"/>
    <mergeCell ref="B34:J34"/>
    <mergeCell ref="K34:L34"/>
    <mergeCell ref="M34:N34"/>
    <mergeCell ref="O34:P34"/>
    <mergeCell ref="B35:J35"/>
    <mergeCell ref="K35:L35"/>
    <mergeCell ref="M35:N35"/>
    <mergeCell ref="O35:P35"/>
    <mergeCell ref="B36:J36"/>
    <mergeCell ref="K36:L36"/>
    <mergeCell ref="M36:N36"/>
    <mergeCell ref="O36:P36"/>
    <mergeCell ref="B37:J37"/>
    <mergeCell ref="K37:L37"/>
    <mergeCell ref="M37:N37"/>
    <mergeCell ref="O37:P37"/>
    <mergeCell ref="B38:J38"/>
    <mergeCell ref="K38:L38"/>
    <mergeCell ref="M38:N38"/>
    <mergeCell ref="O38:P38"/>
    <mergeCell ref="B39:J39"/>
    <mergeCell ref="K39:L39"/>
    <mergeCell ref="M39:N39"/>
    <mergeCell ref="O39:P39"/>
    <mergeCell ref="B40:J40"/>
    <mergeCell ref="K40:L40"/>
    <mergeCell ref="M40:N40"/>
    <mergeCell ref="O40:P40"/>
    <mergeCell ref="B41:J41"/>
    <mergeCell ref="K41:L41"/>
    <mergeCell ref="M41:N41"/>
    <mergeCell ref="O41:P41"/>
    <mergeCell ref="B42:J42"/>
    <mergeCell ref="K42:L42"/>
    <mergeCell ref="M42:N42"/>
    <mergeCell ref="O42:P42"/>
    <mergeCell ref="B43:J43"/>
    <mergeCell ref="K43:L43"/>
    <mergeCell ref="M43:N43"/>
    <mergeCell ref="O43:P43"/>
    <mergeCell ref="B44:J44"/>
    <mergeCell ref="K44:L44"/>
    <mergeCell ref="M44:N44"/>
    <mergeCell ref="O44:P44"/>
    <mergeCell ref="B45:J45"/>
    <mergeCell ref="K45:L45"/>
    <mergeCell ref="M45:N45"/>
    <mergeCell ref="O45:P45"/>
    <mergeCell ref="B46:J46"/>
    <mergeCell ref="K46:L46"/>
    <mergeCell ref="M46:N46"/>
    <mergeCell ref="O46:P46"/>
    <mergeCell ref="B47:J47"/>
    <mergeCell ref="K47:L47"/>
    <mergeCell ref="M47:N47"/>
    <mergeCell ref="O47:P47"/>
    <mergeCell ref="B48:J48"/>
    <mergeCell ref="K48:L48"/>
    <mergeCell ref="M48:N48"/>
    <mergeCell ref="O48:P48"/>
    <mergeCell ref="B49:J49"/>
    <mergeCell ref="K49:L49"/>
    <mergeCell ref="M49:N49"/>
    <mergeCell ref="O49:P49"/>
    <mergeCell ref="B50:J50"/>
    <mergeCell ref="K50:L50"/>
    <mergeCell ref="M50:N50"/>
    <mergeCell ref="O50:P50"/>
    <mergeCell ref="B51:J51"/>
    <mergeCell ref="K51:L51"/>
    <mergeCell ref="M51:N51"/>
    <mergeCell ref="O51:P51"/>
    <mergeCell ref="B52:J52"/>
    <mergeCell ref="K52:L52"/>
    <mergeCell ref="M52:N52"/>
    <mergeCell ref="O52:P52"/>
    <mergeCell ref="B53:J53"/>
    <mergeCell ref="K53:L53"/>
    <mergeCell ref="M53:N53"/>
    <mergeCell ref="O53:P53"/>
    <mergeCell ref="B54:J54"/>
    <mergeCell ref="K54:L54"/>
    <mergeCell ref="M54:N54"/>
    <mergeCell ref="O54:P54"/>
    <mergeCell ref="B55:J55"/>
    <mergeCell ref="K55:L55"/>
    <mergeCell ref="M55:N55"/>
    <mergeCell ref="O55:P55"/>
    <mergeCell ref="B56:J56"/>
    <mergeCell ref="K56:L56"/>
    <mergeCell ref="M56:N56"/>
    <mergeCell ref="O56:P56"/>
    <mergeCell ref="B57:K57"/>
    <mergeCell ref="L57:R57"/>
    <mergeCell ref="B58:K58"/>
    <mergeCell ref="L58:R58"/>
    <mergeCell ref="L59:P59"/>
    <mergeCell ref="Q61:R61"/>
    <mergeCell ref="Q62:R62"/>
    <mergeCell ref="Q63:R63"/>
    <mergeCell ref="Q64:R64"/>
    <mergeCell ref="Q65:R65"/>
    <mergeCell ref="Q66:R66"/>
    <mergeCell ref="Q67:R67"/>
    <mergeCell ref="Q68:R68"/>
    <mergeCell ref="Q69:R69"/>
    <mergeCell ref="Q70:R70"/>
    <mergeCell ref="Q71:R71"/>
    <mergeCell ref="Q72:R72"/>
    <mergeCell ref="Q73:R73"/>
    <mergeCell ref="Q74:R74"/>
    <mergeCell ref="Q75:R75"/>
    <mergeCell ref="Q76:R76"/>
    <mergeCell ref="Q77:R77"/>
    <mergeCell ref="Q78:R78"/>
    <mergeCell ref="Q79:R79"/>
    <mergeCell ref="A80:K80"/>
    <mergeCell ref="L80:R80"/>
    <mergeCell ref="A5:A56"/>
    <mergeCell ref="A57:A58"/>
    <mergeCell ref="A59:A79"/>
    <mergeCell ref="B59:B60"/>
    <mergeCell ref="B61:B66"/>
    <mergeCell ref="B67:B69"/>
    <mergeCell ref="B70:B74"/>
    <mergeCell ref="B75:B76"/>
    <mergeCell ref="B77:B78"/>
    <mergeCell ref="C59:C60"/>
    <mergeCell ref="C62:C64"/>
    <mergeCell ref="C65:C66"/>
    <mergeCell ref="C67:C69"/>
    <mergeCell ref="C75:C76"/>
    <mergeCell ref="D59:D60"/>
    <mergeCell ref="E59:E60"/>
    <mergeCell ref="F59:F60"/>
    <mergeCell ref="G59:G60"/>
    <mergeCell ref="H59:H60"/>
    <mergeCell ref="I59:I60"/>
    <mergeCell ref="J59:J60"/>
    <mergeCell ref="K59:K60"/>
    <mergeCell ref="Q59:R60"/>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2"/>
  <sheetViews>
    <sheetView tabSelected="1" workbookViewId="0">
      <selection activeCell="B17" sqref="B17:J17"/>
    </sheetView>
  </sheetViews>
  <sheetFormatPr defaultColWidth="9.14285714285714" defaultRowHeight="12.75"/>
  <sheetData>
    <row r="1" ht="20.25" spans="1:18">
      <c r="A1" s="1" t="s">
        <v>0</v>
      </c>
      <c r="B1" s="2"/>
      <c r="C1" s="2"/>
      <c r="D1" s="2"/>
      <c r="E1" s="2"/>
      <c r="F1" s="2"/>
      <c r="G1" s="2"/>
      <c r="H1" s="2"/>
      <c r="I1" s="2"/>
      <c r="J1" s="2"/>
      <c r="K1" s="2"/>
      <c r="L1" s="2"/>
      <c r="M1" s="2"/>
      <c r="N1" s="2"/>
      <c r="O1" s="2"/>
      <c r="P1" s="2"/>
      <c r="Q1" s="2"/>
      <c r="R1" s="2"/>
    </row>
    <row r="2" ht="13.5" spans="1:18">
      <c r="A2" s="3" t="s">
        <v>1</v>
      </c>
      <c r="B2" s="4"/>
      <c r="C2" s="4"/>
      <c r="D2" s="5"/>
      <c r="E2" s="6" t="s">
        <v>2</v>
      </c>
      <c r="F2" s="7"/>
      <c r="G2" s="7"/>
      <c r="H2" s="7"/>
      <c r="I2" s="7"/>
      <c r="J2" s="7"/>
      <c r="K2" s="7"/>
      <c r="L2" s="7"/>
      <c r="M2" s="7"/>
      <c r="N2" s="7"/>
      <c r="O2" s="7"/>
      <c r="P2" s="7"/>
      <c r="Q2" s="7"/>
      <c r="R2" s="33"/>
    </row>
    <row r="3" ht="13.5" spans="1:18">
      <c r="A3" s="3" t="s">
        <v>3</v>
      </c>
      <c r="B3" s="4"/>
      <c r="C3" s="4"/>
      <c r="D3" s="5"/>
      <c r="E3" s="6"/>
      <c r="F3" s="7"/>
      <c r="G3" s="7"/>
      <c r="H3" s="7"/>
      <c r="I3" s="7"/>
      <c r="J3" s="7"/>
      <c r="K3" s="7"/>
      <c r="L3" s="7"/>
      <c r="M3" s="7"/>
      <c r="N3" s="7"/>
      <c r="O3" s="7"/>
      <c r="P3" s="7"/>
      <c r="Q3" s="7"/>
      <c r="R3" s="33"/>
    </row>
    <row r="4" ht="13.5" spans="1:18">
      <c r="A4" s="3" t="s">
        <v>4</v>
      </c>
      <c r="B4" s="8"/>
      <c r="C4" s="8"/>
      <c r="D4" s="9"/>
      <c r="E4" s="10"/>
      <c r="F4" s="11"/>
      <c r="G4" s="11"/>
      <c r="H4" s="11"/>
      <c r="I4" s="11"/>
      <c r="J4" s="11"/>
      <c r="K4" s="11"/>
      <c r="L4" s="11"/>
      <c r="M4" s="11"/>
      <c r="N4" s="11"/>
      <c r="O4" s="11"/>
      <c r="P4" s="11"/>
      <c r="Q4" s="7"/>
      <c r="R4" s="33"/>
    </row>
    <row r="5" spans="1:18">
      <c r="A5" s="12" t="s">
        <v>5</v>
      </c>
      <c r="B5" s="13" t="s">
        <v>6</v>
      </c>
      <c r="C5" s="13"/>
      <c r="D5" s="13"/>
      <c r="E5" s="13"/>
      <c r="F5" s="13"/>
      <c r="G5" s="13"/>
      <c r="H5" s="13"/>
      <c r="I5" s="13"/>
      <c r="J5" s="13"/>
      <c r="K5" s="20" t="s">
        <v>7</v>
      </c>
      <c r="L5" s="20"/>
      <c r="M5" s="20" t="s">
        <v>8</v>
      </c>
      <c r="N5" s="20"/>
      <c r="O5" s="20" t="s">
        <v>9</v>
      </c>
      <c r="P5" s="20"/>
      <c r="Q5" s="34" t="s">
        <v>10</v>
      </c>
      <c r="R5" s="35" t="s">
        <v>11</v>
      </c>
    </row>
    <row r="6" spans="1:18">
      <c r="A6" s="14"/>
      <c r="B6" s="15" t="s">
        <v>12</v>
      </c>
      <c r="C6" s="16"/>
      <c r="D6" s="16"/>
      <c r="E6" s="16"/>
      <c r="F6" s="16"/>
      <c r="G6" s="16"/>
      <c r="H6" s="16"/>
      <c r="I6" s="16"/>
      <c r="J6" s="21"/>
      <c r="K6" s="22">
        <v>2229</v>
      </c>
      <c r="L6" s="23"/>
      <c r="M6" s="22">
        <v>1834.67</v>
      </c>
      <c r="N6" s="23"/>
      <c r="O6" s="24">
        <f t="shared" ref="O6:O46" si="0">M6/K6</f>
        <v>0.823091072229699</v>
      </c>
      <c r="P6" s="25"/>
      <c r="Q6" s="36">
        <v>0.25</v>
      </c>
      <c r="R6" s="37">
        <f t="shared" ref="R6:R14" si="1">Q6/574.8*40</f>
        <v>0.0173973556019485</v>
      </c>
    </row>
    <row r="7" spans="1:18">
      <c r="A7" s="14"/>
      <c r="B7" s="15" t="s">
        <v>13</v>
      </c>
      <c r="C7" s="16"/>
      <c r="D7" s="16"/>
      <c r="E7" s="16"/>
      <c r="F7" s="16"/>
      <c r="G7" s="16"/>
      <c r="H7" s="16"/>
      <c r="I7" s="16"/>
      <c r="J7" s="21"/>
      <c r="K7" s="22">
        <v>402.57</v>
      </c>
      <c r="L7" s="23"/>
      <c r="M7" s="22">
        <v>377.99</v>
      </c>
      <c r="N7" s="23"/>
      <c r="O7" s="24">
        <f t="shared" si="0"/>
        <v>0.938942295749807</v>
      </c>
      <c r="P7" s="25"/>
      <c r="Q7" s="36">
        <v>0.25</v>
      </c>
      <c r="R7" s="37">
        <f t="shared" si="1"/>
        <v>0.0173973556019485</v>
      </c>
    </row>
    <row r="8" spans="1:18">
      <c r="A8" s="14"/>
      <c r="B8" s="13" t="s">
        <v>14</v>
      </c>
      <c r="C8" s="13"/>
      <c r="D8" s="13"/>
      <c r="E8" s="13"/>
      <c r="F8" s="13"/>
      <c r="G8" s="13"/>
      <c r="H8" s="13"/>
      <c r="I8" s="13"/>
      <c r="J8" s="13"/>
      <c r="K8" s="22">
        <v>2</v>
      </c>
      <c r="L8" s="23"/>
      <c r="M8" s="22">
        <v>0</v>
      </c>
      <c r="N8" s="23"/>
      <c r="O8" s="24">
        <f t="shared" si="0"/>
        <v>0</v>
      </c>
      <c r="P8" s="25"/>
      <c r="Q8" s="36">
        <v>0.2</v>
      </c>
      <c r="R8" s="37">
        <f t="shared" si="1"/>
        <v>0.0139178844815588</v>
      </c>
    </row>
    <row r="9" spans="1:18">
      <c r="A9" s="14"/>
      <c r="B9" s="13" t="s">
        <v>15</v>
      </c>
      <c r="C9" s="13"/>
      <c r="D9" s="13"/>
      <c r="E9" s="13"/>
      <c r="F9" s="13"/>
      <c r="G9" s="13"/>
      <c r="H9" s="13"/>
      <c r="I9" s="13"/>
      <c r="J9" s="13"/>
      <c r="K9" s="22">
        <v>8</v>
      </c>
      <c r="L9" s="23"/>
      <c r="M9" s="22">
        <v>5.56</v>
      </c>
      <c r="N9" s="23"/>
      <c r="O9" s="24">
        <f t="shared" si="0"/>
        <v>0.695</v>
      </c>
      <c r="P9" s="25"/>
      <c r="Q9" s="36">
        <v>0.25</v>
      </c>
      <c r="R9" s="37">
        <f t="shared" si="1"/>
        <v>0.0173973556019485</v>
      </c>
    </row>
    <row r="10" spans="1:18">
      <c r="A10" s="14"/>
      <c r="B10" s="13" t="s">
        <v>16</v>
      </c>
      <c r="C10" s="13"/>
      <c r="D10" s="13"/>
      <c r="E10" s="13"/>
      <c r="F10" s="13"/>
      <c r="G10" s="13"/>
      <c r="H10" s="13"/>
      <c r="I10" s="13"/>
      <c r="J10" s="13"/>
      <c r="K10" s="22">
        <v>5</v>
      </c>
      <c r="L10" s="23"/>
      <c r="M10" s="22">
        <v>4.13</v>
      </c>
      <c r="N10" s="23"/>
      <c r="O10" s="24">
        <f t="shared" si="0"/>
        <v>0.826</v>
      </c>
      <c r="P10" s="25"/>
      <c r="Q10" s="36">
        <v>0.25</v>
      </c>
      <c r="R10" s="37">
        <f t="shared" si="1"/>
        <v>0.0173973556019485</v>
      </c>
    </row>
    <row r="11" spans="1:18">
      <c r="A11" s="14"/>
      <c r="B11" s="13" t="s">
        <v>17</v>
      </c>
      <c r="C11" s="13"/>
      <c r="D11" s="13"/>
      <c r="E11" s="13"/>
      <c r="F11" s="13"/>
      <c r="G11" s="13"/>
      <c r="H11" s="13"/>
      <c r="I11" s="13"/>
      <c r="J11" s="13"/>
      <c r="K11" s="22">
        <v>40</v>
      </c>
      <c r="L11" s="23"/>
      <c r="M11" s="22">
        <v>0</v>
      </c>
      <c r="N11" s="23"/>
      <c r="O11" s="24">
        <f t="shared" si="0"/>
        <v>0</v>
      </c>
      <c r="P11" s="25"/>
      <c r="Q11" s="36">
        <v>0.25</v>
      </c>
      <c r="R11" s="37">
        <f t="shared" si="1"/>
        <v>0.0173973556019485</v>
      </c>
    </row>
    <row r="12" spans="1:18">
      <c r="A12" s="14"/>
      <c r="B12" s="13" t="s">
        <v>18</v>
      </c>
      <c r="C12" s="13"/>
      <c r="D12" s="13"/>
      <c r="E12" s="13"/>
      <c r="F12" s="13"/>
      <c r="G12" s="13"/>
      <c r="H12" s="13"/>
      <c r="I12" s="13"/>
      <c r="J12" s="13"/>
      <c r="K12" s="22">
        <v>86.26</v>
      </c>
      <c r="L12" s="23"/>
      <c r="M12" s="22">
        <v>66.66</v>
      </c>
      <c r="N12" s="23"/>
      <c r="O12" s="24">
        <f t="shared" si="0"/>
        <v>0.772779967539995</v>
      </c>
      <c r="P12" s="25"/>
      <c r="Q12" s="36">
        <v>0.25</v>
      </c>
      <c r="R12" s="37">
        <f t="shared" si="1"/>
        <v>0.0173973556019485</v>
      </c>
    </row>
    <row r="13" spans="1:18">
      <c r="A13" s="14"/>
      <c r="B13" s="13" t="s">
        <v>19</v>
      </c>
      <c r="C13" s="13"/>
      <c r="D13" s="13"/>
      <c r="E13" s="13"/>
      <c r="F13" s="13"/>
      <c r="G13" s="13"/>
      <c r="H13" s="13"/>
      <c r="I13" s="13"/>
      <c r="J13" s="13"/>
      <c r="K13" s="22">
        <v>15</v>
      </c>
      <c r="L13" s="23"/>
      <c r="M13" s="22">
        <v>0</v>
      </c>
      <c r="N13" s="23"/>
      <c r="O13" s="24">
        <f t="shared" si="0"/>
        <v>0</v>
      </c>
      <c r="P13" s="25"/>
      <c r="Q13" s="36">
        <v>0.2</v>
      </c>
      <c r="R13" s="37">
        <f t="shared" si="1"/>
        <v>0.0139178844815588</v>
      </c>
    </row>
    <row r="14" spans="1:18">
      <c r="A14" s="14"/>
      <c r="B14" s="13" t="s">
        <v>20</v>
      </c>
      <c r="C14" s="13"/>
      <c r="D14" s="13"/>
      <c r="E14" s="13"/>
      <c r="F14" s="13"/>
      <c r="G14" s="13"/>
      <c r="H14" s="13"/>
      <c r="I14" s="13"/>
      <c r="J14" s="13"/>
      <c r="K14" s="22">
        <v>122.51</v>
      </c>
      <c r="L14" s="23"/>
      <c r="M14" s="22">
        <v>27.42</v>
      </c>
      <c r="N14" s="23"/>
      <c r="O14" s="24">
        <f t="shared" si="0"/>
        <v>0.223818463798874</v>
      </c>
      <c r="P14" s="25"/>
      <c r="Q14" s="36">
        <v>0.25</v>
      </c>
      <c r="R14" s="37">
        <f t="shared" si="1"/>
        <v>0.0173973556019485</v>
      </c>
    </row>
    <row r="15" spans="1:18">
      <c r="A15" s="14"/>
      <c r="B15" s="15" t="s">
        <v>21</v>
      </c>
      <c r="C15" s="16"/>
      <c r="D15" s="16"/>
      <c r="E15" s="16"/>
      <c r="F15" s="16"/>
      <c r="G15" s="16"/>
      <c r="H15" s="16"/>
      <c r="I15" s="16"/>
      <c r="J15" s="21"/>
      <c r="K15" s="22">
        <v>246.81</v>
      </c>
      <c r="L15" s="23"/>
      <c r="M15" s="22">
        <v>246.81</v>
      </c>
      <c r="N15" s="23"/>
      <c r="O15" s="24">
        <f t="shared" si="0"/>
        <v>1</v>
      </c>
      <c r="P15" s="25"/>
      <c r="Q15" s="36"/>
      <c r="R15" s="37"/>
    </row>
    <row r="16" spans="1:18">
      <c r="A16" s="14"/>
      <c r="B16" s="13" t="s">
        <v>22</v>
      </c>
      <c r="C16" s="13"/>
      <c r="D16" s="13"/>
      <c r="E16" s="13"/>
      <c r="F16" s="13"/>
      <c r="G16" s="13"/>
      <c r="H16" s="13"/>
      <c r="I16" s="13"/>
      <c r="J16" s="13"/>
      <c r="K16" s="22">
        <v>2</v>
      </c>
      <c r="L16" s="23"/>
      <c r="M16" s="22">
        <v>0</v>
      </c>
      <c r="N16" s="23"/>
      <c r="O16" s="24">
        <f t="shared" si="0"/>
        <v>0</v>
      </c>
      <c r="P16" s="25"/>
      <c r="Q16" s="36">
        <v>0.2</v>
      </c>
      <c r="R16" s="37">
        <f>Q16/574.8*40</f>
        <v>0.0139178844815588</v>
      </c>
    </row>
    <row r="17" spans="1:18">
      <c r="A17" s="14"/>
      <c r="B17" s="15" t="s">
        <v>136</v>
      </c>
      <c r="C17" s="16"/>
      <c r="D17" s="16"/>
      <c r="E17" s="16"/>
      <c r="F17" s="16"/>
      <c r="G17" s="16"/>
      <c r="H17" s="16"/>
      <c r="I17" s="16"/>
      <c r="J17" s="21"/>
      <c r="K17" s="22">
        <v>1</v>
      </c>
      <c r="L17" s="23"/>
      <c r="M17" s="22">
        <v>1</v>
      </c>
      <c r="N17" s="23"/>
      <c r="O17" s="24">
        <f t="shared" si="0"/>
        <v>1</v>
      </c>
      <c r="P17" s="25"/>
      <c r="Q17" s="36"/>
      <c r="R17" s="37"/>
    </row>
    <row r="18" spans="1:18">
      <c r="A18" s="14"/>
      <c r="B18" s="15" t="s">
        <v>137</v>
      </c>
      <c r="C18" s="16"/>
      <c r="D18" s="16"/>
      <c r="E18" s="16"/>
      <c r="F18" s="16"/>
      <c r="G18" s="16"/>
      <c r="H18" s="16"/>
      <c r="I18" s="16"/>
      <c r="J18" s="21"/>
      <c r="K18" s="22">
        <v>4.5</v>
      </c>
      <c r="L18" s="23"/>
      <c r="M18" s="22">
        <v>4.5</v>
      </c>
      <c r="N18" s="23"/>
      <c r="O18" s="24">
        <f t="shared" si="0"/>
        <v>1</v>
      </c>
      <c r="P18" s="25"/>
      <c r="Q18" s="36"/>
      <c r="R18" s="37"/>
    </row>
    <row r="19" spans="1:18">
      <c r="A19" s="14"/>
      <c r="B19" s="15" t="s">
        <v>23</v>
      </c>
      <c r="C19" s="16"/>
      <c r="D19" s="16"/>
      <c r="E19" s="16"/>
      <c r="F19" s="16"/>
      <c r="G19" s="16"/>
      <c r="H19" s="16"/>
      <c r="I19" s="16"/>
      <c r="J19" s="21"/>
      <c r="K19" s="22">
        <v>7</v>
      </c>
      <c r="L19" s="23"/>
      <c r="M19" s="22">
        <v>7</v>
      </c>
      <c r="N19" s="23"/>
      <c r="O19" s="24">
        <f t="shared" si="0"/>
        <v>1</v>
      </c>
      <c r="P19" s="25"/>
      <c r="Q19" s="36"/>
      <c r="R19" s="37"/>
    </row>
    <row r="20" spans="1:18">
      <c r="A20" s="14"/>
      <c r="B20" s="15" t="s">
        <v>24</v>
      </c>
      <c r="C20" s="16"/>
      <c r="D20" s="16"/>
      <c r="E20" s="16"/>
      <c r="F20" s="16"/>
      <c r="G20" s="16"/>
      <c r="H20" s="16"/>
      <c r="I20" s="16"/>
      <c r="J20" s="21"/>
      <c r="K20" s="22">
        <v>54.41</v>
      </c>
      <c r="L20" s="23"/>
      <c r="M20" s="22">
        <v>54.41</v>
      </c>
      <c r="N20" s="23"/>
      <c r="O20" s="24">
        <f t="shared" si="0"/>
        <v>1</v>
      </c>
      <c r="P20" s="25"/>
      <c r="Q20" s="36"/>
      <c r="R20" s="37"/>
    </row>
    <row r="21" spans="1:18">
      <c r="A21" s="14"/>
      <c r="B21" s="13" t="s">
        <v>25</v>
      </c>
      <c r="C21" s="13"/>
      <c r="D21" s="13"/>
      <c r="E21" s="13"/>
      <c r="F21" s="13"/>
      <c r="G21" s="13"/>
      <c r="H21" s="13"/>
      <c r="I21" s="13"/>
      <c r="J21" s="13"/>
      <c r="K21" s="22">
        <v>341.36</v>
      </c>
      <c r="L21" s="23"/>
      <c r="M21" s="22">
        <v>282.21</v>
      </c>
      <c r="N21" s="23"/>
      <c r="O21" s="24">
        <f t="shared" si="0"/>
        <v>0.826722521677994</v>
      </c>
      <c r="P21" s="25"/>
      <c r="Q21" s="36">
        <v>0.25</v>
      </c>
      <c r="R21" s="37">
        <f t="shared" ref="R21:R29" si="2">Q21/574.8*40</f>
        <v>0.0173973556019485</v>
      </c>
    </row>
    <row r="22" spans="1:18">
      <c r="A22" s="14"/>
      <c r="B22" s="15" t="s">
        <v>26</v>
      </c>
      <c r="C22" s="16"/>
      <c r="D22" s="16"/>
      <c r="E22" s="16"/>
      <c r="F22" s="16"/>
      <c r="G22" s="16"/>
      <c r="H22" s="16"/>
      <c r="I22" s="16"/>
      <c r="J22" s="21"/>
      <c r="K22" s="22">
        <v>50</v>
      </c>
      <c r="L22" s="23"/>
      <c r="M22" s="22">
        <v>42.2</v>
      </c>
      <c r="N22" s="23"/>
      <c r="O22" s="24">
        <f t="shared" si="0"/>
        <v>0.844</v>
      </c>
      <c r="P22" s="25"/>
      <c r="Q22" s="36"/>
      <c r="R22" s="37"/>
    </row>
    <row r="23" spans="1:18">
      <c r="A23" s="14"/>
      <c r="B23" s="15" t="s">
        <v>27</v>
      </c>
      <c r="C23" s="16"/>
      <c r="D23" s="16"/>
      <c r="E23" s="16"/>
      <c r="F23" s="16"/>
      <c r="G23" s="16"/>
      <c r="H23" s="16"/>
      <c r="I23" s="16"/>
      <c r="J23" s="21"/>
      <c r="K23" s="22"/>
      <c r="L23" s="23"/>
      <c r="M23" s="22"/>
      <c r="N23" s="23"/>
      <c r="O23" s="24" t="e">
        <f t="shared" si="0"/>
        <v>#DIV/0!</v>
      </c>
      <c r="P23" s="25"/>
      <c r="Q23" s="36"/>
      <c r="R23" s="37"/>
    </row>
    <row r="24" spans="1:18">
      <c r="A24" s="14"/>
      <c r="B24" s="13" t="s">
        <v>28</v>
      </c>
      <c r="C24" s="13"/>
      <c r="D24" s="13"/>
      <c r="E24" s="13"/>
      <c r="F24" s="13"/>
      <c r="G24" s="13"/>
      <c r="H24" s="13"/>
      <c r="I24" s="13"/>
      <c r="J24" s="13"/>
      <c r="K24" s="22">
        <v>30</v>
      </c>
      <c r="L24" s="23"/>
      <c r="M24" s="22">
        <v>16</v>
      </c>
      <c r="N24" s="23"/>
      <c r="O24" s="24">
        <f t="shared" si="0"/>
        <v>0.533333333333333</v>
      </c>
      <c r="P24" s="25"/>
      <c r="Q24" s="36">
        <v>0.2</v>
      </c>
      <c r="R24" s="37">
        <f t="shared" si="2"/>
        <v>0.0139178844815588</v>
      </c>
    </row>
    <row r="25" spans="1:18">
      <c r="A25" s="14"/>
      <c r="B25" s="13" t="s">
        <v>29</v>
      </c>
      <c r="C25" s="13"/>
      <c r="D25" s="13"/>
      <c r="E25" s="13"/>
      <c r="F25" s="13"/>
      <c r="G25" s="13"/>
      <c r="H25" s="13"/>
      <c r="I25" s="13"/>
      <c r="J25" s="13"/>
      <c r="K25" s="22">
        <v>100</v>
      </c>
      <c r="L25" s="23"/>
      <c r="M25" s="22">
        <v>68.02</v>
      </c>
      <c r="N25" s="23"/>
      <c r="O25" s="24">
        <f t="shared" si="0"/>
        <v>0.6802</v>
      </c>
      <c r="P25" s="25"/>
      <c r="Q25" s="36"/>
      <c r="R25" s="37">
        <f t="shared" si="2"/>
        <v>0</v>
      </c>
    </row>
    <row r="26" spans="1:18">
      <c r="A26" s="14"/>
      <c r="B26" s="13" t="s">
        <v>30</v>
      </c>
      <c r="C26" s="13"/>
      <c r="D26" s="13"/>
      <c r="E26" s="13"/>
      <c r="F26" s="13"/>
      <c r="G26" s="13"/>
      <c r="H26" s="13"/>
      <c r="I26" s="13"/>
      <c r="J26" s="13"/>
      <c r="K26" s="22">
        <v>97.6</v>
      </c>
      <c r="L26" s="23"/>
      <c r="M26" s="22">
        <v>39.8</v>
      </c>
      <c r="N26" s="23"/>
      <c r="O26" s="24">
        <f t="shared" si="0"/>
        <v>0.407786885245902</v>
      </c>
      <c r="P26" s="25"/>
      <c r="Q26" s="36"/>
      <c r="R26" s="37">
        <f t="shared" si="2"/>
        <v>0</v>
      </c>
    </row>
    <row r="27" spans="1:18">
      <c r="A27" s="14"/>
      <c r="B27" s="13" t="s">
        <v>31</v>
      </c>
      <c r="C27" s="13"/>
      <c r="D27" s="13"/>
      <c r="E27" s="13"/>
      <c r="F27" s="13"/>
      <c r="G27" s="13"/>
      <c r="H27" s="13"/>
      <c r="I27" s="13"/>
      <c r="J27" s="13"/>
      <c r="K27" s="22">
        <v>160</v>
      </c>
      <c r="L27" s="23"/>
      <c r="M27" s="22">
        <v>0</v>
      </c>
      <c r="N27" s="23"/>
      <c r="O27" s="24">
        <f t="shared" si="0"/>
        <v>0</v>
      </c>
      <c r="P27" s="25"/>
      <c r="Q27" s="36"/>
      <c r="R27" s="37">
        <f t="shared" si="2"/>
        <v>0</v>
      </c>
    </row>
    <row r="28" spans="1:18">
      <c r="A28" s="14"/>
      <c r="B28" s="13" t="s">
        <v>32</v>
      </c>
      <c r="C28" s="13"/>
      <c r="D28" s="13"/>
      <c r="E28" s="13"/>
      <c r="F28" s="13"/>
      <c r="G28" s="13"/>
      <c r="H28" s="13"/>
      <c r="I28" s="13"/>
      <c r="J28" s="13"/>
      <c r="K28" s="22">
        <v>20</v>
      </c>
      <c r="L28" s="23"/>
      <c r="M28" s="22">
        <v>9.13</v>
      </c>
      <c r="N28" s="23"/>
      <c r="O28" s="24">
        <f t="shared" si="0"/>
        <v>0.4565</v>
      </c>
      <c r="P28" s="25"/>
      <c r="Q28" s="36"/>
      <c r="R28" s="37">
        <f t="shared" si="2"/>
        <v>0</v>
      </c>
    </row>
    <row r="29" spans="1:18">
      <c r="A29" s="14"/>
      <c r="B29" s="13" t="s">
        <v>33</v>
      </c>
      <c r="C29" s="13"/>
      <c r="D29" s="13"/>
      <c r="E29" s="13"/>
      <c r="F29" s="13"/>
      <c r="G29" s="13"/>
      <c r="H29" s="13"/>
      <c r="I29" s="13"/>
      <c r="J29" s="13"/>
      <c r="K29" s="22">
        <v>138</v>
      </c>
      <c r="L29" s="23"/>
      <c r="M29" s="22">
        <v>0</v>
      </c>
      <c r="N29" s="23"/>
      <c r="O29" s="24">
        <f t="shared" si="0"/>
        <v>0</v>
      </c>
      <c r="P29" s="25"/>
      <c r="Q29" s="36"/>
      <c r="R29" s="37">
        <f t="shared" si="2"/>
        <v>0</v>
      </c>
    </row>
    <row r="30" spans="1:18">
      <c r="A30" s="14"/>
      <c r="B30" s="15" t="s">
        <v>34</v>
      </c>
      <c r="C30" s="16"/>
      <c r="D30" s="16"/>
      <c r="E30" s="16"/>
      <c r="F30" s="16"/>
      <c r="G30" s="16"/>
      <c r="H30" s="16"/>
      <c r="I30" s="16"/>
      <c r="J30" s="21"/>
      <c r="K30" s="22">
        <v>50</v>
      </c>
      <c r="L30" s="23"/>
      <c r="M30" s="22">
        <v>14.58</v>
      </c>
      <c r="N30" s="23"/>
      <c r="O30" s="24">
        <f t="shared" si="0"/>
        <v>0.2916</v>
      </c>
      <c r="P30" s="25"/>
      <c r="Q30" s="36"/>
      <c r="R30" s="37"/>
    </row>
    <row r="31" spans="1:18">
      <c r="A31" s="14"/>
      <c r="B31" s="13" t="s">
        <v>35</v>
      </c>
      <c r="C31" s="13"/>
      <c r="D31" s="13"/>
      <c r="E31" s="13"/>
      <c r="F31" s="13"/>
      <c r="G31" s="13"/>
      <c r="H31" s="13"/>
      <c r="I31" s="13"/>
      <c r="J31" s="13"/>
      <c r="K31" s="22">
        <v>40</v>
      </c>
      <c r="L31" s="23"/>
      <c r="M31" s="22">
        <v>38</v>
      </c>
      <c r="N31" s="23"/>
      <c r="O31" s="24">
        <f t="shared" si="0"/>
        <v>0.95</v>
      </c>
      <c r="P31" s="25"/>
      <c r="Q31" s="36"/>
      <c r="R31" s="37">
        <f t="shared" ref="R31:R39" si="3">Q31/574.8*40</f>
        <v>0</v>
      </c>
    </row>
    <row r="32" spans="1:18">
      <c r="A32" s="14"/>
      <c r="B32" s="13" t="s">
        <v>36</v>
      </c>
      <c r="C32" s="13"/>
      <c r="D32" s="13"/>
      <c r="E32" s="13"/>
      <c r="F32" s="13"/>
      <c r="G32" s="13"/>
      <c r="H32" s="13"/>
      <c r="I32" s="13"/>
      <c r="J32" s="13"/>
      <c r="K32" s="22">
        <v>5</v>
      </c>
      <c r="L32" s="23"/>
      <c r="M32" s="22">
        <v>5</v>
      </c>
      <c r="N32" s="23"/>
      <c r="O32" s="24">
        <f t="shared" si="0"/>
        <v>1</v>
      </c>
      <c r="P32" s="25"/>
      <c r="Q32" s="36"/>
      <c r="R32" s="37">
        <f t="shared" si="3"/>
        <v>0</v>
      </c>
    </row>
    <row r="33" spans="1:18">
      <c r="A33" s="14"/>
      <c r="B33" s="15" t="s">
        <v>37</v>
      </c>
      <c r="C33" s="16"/>
      <c r="D33" s="16"/>
      <c r="E33" s="16"/>
      <c r="F33" s="16"/>
      <c r="G33" s="16"/>
      <c r="H33" s="16"/>
      <c r="I33" s="16"/>
      <c r="J33" s="21"/>
      <c r="K33" s="22">
        <v>254.01</v>
      </c>
      <c r="L33" s="23"/>
      <c r="M33" s="22">
        <v>254.01</v>
      </c>
      <c r="N33" s="23"/>
      <c r="O33" s="24">
        <f t="shared" si="0"/>
        <v>1</v>
      </c>
      <c r="P33" s="25"/>
      <c r="Q33" s="36"/>
      <c r="R33" s="37"/>
    </row>
    <row r="34" spans="1:18">
      <c r="A34" s="14"/>
      <c r="B34" s="15" t="s">
        <v>38</v>
      </c>
      <c r="C34" s="16"/>
      <c r="D34" s="16"/>
      <c r="E34" s="16"/>
      <c r="F34" s="16"/>
      <c r="G34" s="16"/>
      <c r="H34" s="16"/>
      <c r="I34" s="16"/>
      <c r="J34" s="21"/>
      <c r="K34" s="22"/>
      <c r="L34" s="23">
        <v>5.24</v>
      </c>
      <c r="M34" s="22">
        <v>5.24</v>
      </c>
      <c r="N34" s="23"/>
      <c r="O34" s="24" t="e">
        <f t="shared" si="0"/>
        <v>#DIV/0!</v>
      </c>
      <c r="P34" s="25"/>
      <c r="Q34" s="36"/>
      <c r="R34" s="37"/>
    </row>
    <row r="35" spans="1:18">
      <c r="A35" s="14"/>
      <c r="B35" s="13" t="s">
        <v>39</v>
      </c>
      <c r="C35" s="13"/>
      <c r="D35" s="13"/>
      <c r="E35" s="13"/>
      <c r="F35" s="13"/>
      <c r="G35" s="13"/>
      <c r="H35" s="13"/>
      <c r="I35" s="13"/>
      <c r="J35" s="13"/>
      <c r="K35" s="22">
        <v>30</v>
      </c>
      <c r="L35" s="23"/>
      <c r="M35" s="22">
        <v>11.49</v>
      </c>
      <c r="N35" s="23"/>
      <c r="O35" s="24">
        <f t="shared" si="0"/>
        <v>0.383</v>
      </c>
      <c r="P35" s="25"/>
      <c r="Q35" s="36"/>
      <c r="R35" s="37">
        <f t="shared" si="3"/>
        <v>0</v>
      </c>
    </row>
    <row r="36" spans="1:18">
      <c r="A36" s="14"/>
      <c r="B36" s="13" t="s">
        <v>40</v>
      </c>
      <c r="C36" s="13"/>
      <c r="D36" s="13"/>
      <c r="E36" s="13"/>
      <c r="F36" s="13"/>
      <c r="G36" s="13"/>
      <c r="H36" s="13"/>
      <c r="I36" s="13"/>
      <c r="J36" s="13"/>
      <c r="K36" s="22">
        <v>572.64</v>
      </c>
      <c r="L36" s="23"/>
      <c r="M36" s="22">
        <v>49.93</v>
      </c>
      <c r="N36" s="23"/>
      <c r="O36" s="24">
        <f t="shared" si="0"/>
        <v>0.0871926515786533</v>
      </c>
      <c r="P36" s="25"/>
      <c r="Q36" s="36"/>
      <c r="R36" s="37">
        <f t="shared" si="3"/>
        <v>0</v>
      </c>
    </row>
    <row r="37" spans="1:18">
      <c r="A37" s="14"/>
      <c r="B37" s="13" t="s">
        <v>41</v>
      </c>
      <c r="C37" s="13"/>
      <c r="D37" s="13"/>
      <c r="E37" s="13"/>
      <c r="F37" s="13"/>
      <c r="G37" s="13"/>
      <c r="H37" s="13"/>
      <c r="I37" s="13"/>
      <c r="J37" s="13"/>
      <c r="K37" s="22">
        <v>78.97</v>
      </c>
      <c r="L37" s="23"/>
      <c r="M37" s="22">
        <v>0</v>
      </c>
      <c r="N37" s="23"/>
      <c r="O37" s="24">
        <f t="shared" si="0"/>
        <v>0</v>
      </c>
      <c r="P37" s="25"/>
      <c r="Q37" s="36"/>
      <c r="R37" s="37">
        <f t="shared" si="3"/>
        <v>0</v>
      </c>
    </row>
    <row r="38" spans="1:18">
      <c r="A38" s="14"/>
      <c r="B38" s="13" t="s">
        <v>42</v>
      </c>
      <c r="C38" s="13"/>
      <c r="D38" s="13"/>
      <c r="E38" s="13"/>
      <c r="F38" s="13"/>
      <c r="G38" s="13"/>
      <c r="H38" s="13"/>
      <c r="I38" s="13"/>
      <c r="J38" s="13"/>
      <c r="K38" s="22">
        <v>104.13</v>
      </c>
      <c r="L38" s="23"/>
      <c r="M38" s="22">
        <v>68.86</v>
      </c>
      <c r="N38" s="23"/>
      <c r="O38" s="24">
        <f t="shared" si="0"/>
        <v>0.661288773648324</v>
      </c>
      <c r="P38" s="25"/>
      <c r="Q38" s="36"/>
      <c r="R38" s="37">
        <f t="shared" si="3"/>
        <v>0</v>
      </c>
    </row>
    <row r="39" spans="1:18">
      <c r="A39" s="14"/>
      <c r="B39" s="13" t="s">
        <v>43</v>
      </c>
      <c r="C39" s="13"/>
      <c r="D39" s="13"/>
      <c r="E39" s="13"/>
      <c r="F39" s="13"/>
      <c r="G39" s="13"/>
      <c r="H39" s="13"/>
      <c r="I39" s="13"/>
      <c r="J39" s="13"/>
      <c r="K39" s="22">
        <v>113</v>
      </c>
      <c r="L39" s="23"/>
      <c r="M39" s="22">
        <v>0</v>
      </c>
      <c r="N39" s="23"/>
      <c r="O39" s="24">
        <f t="shared" si="0"/>
        <v>0</v>
      </c>
      <c r="P39" s="25"/>
      <c r="Q39" s="36"/>
      <c r="R39" s="37">
        <f t="shared" si="3"/>
        <v>0</v>
      </c>
    </row>
    <row r="40" spans="1:18">
      <c r="A40" s="14"/>
      <c r="B40" s="15" t="s">
        <v>44</v>
      </c>
      <c r="C40" s="16"/>
      <c r="D40" s="16"/>
      <c r="E40" s="16"/>
      <c r="F40" s="16"/>
      <c r="G40" s="16"/>
      <c r="H40" s="16"/>
      <c r="I40" s="16"/>
      <c r="J40" s="21"/>
      <c r="K40" s="22">
        <v>98.27</v>
      </c>
      <c r="L40" s="23"/>
      <c r="M40" s="22">
        <v>80.51</v>
      </c>
      <c r="N40" s="23"/>
      <c r="O40" s="24">
        <f t="shared" si="0"/>
        <v>0.819273430344968</v>
      </c>
      <c r="P40" s="25"/>
      <c r="Q40" s="36"/>
      <c r="R40" s="37"/>
    </row>
    <row r="41" spans="1:18">
      <c r="A41" s="14"/>
      <c r="B41" s="13" t="s">
        <v>45</v>
      </c>
      <c r="C41" s="13"/>
      <c r="D41" s="13"/>
      <c r="E41" s="13"/>
      <c r="F41" s="13"/>
      <c r="G41" s="13"/>
      <c r="H41" s="13"/>
      <c r="I41" s="13"/>
      <c r="J41" s="13"/>
      <c r="K41" s="22">
        <v>5</v>
      </c>
      <c r="L41" s="23"/>
      <c r="M41" s="22">
        <v>5</v>
      </c>
      <c r="N41" s="23"/>
      <c r="O41" s="24">
        <f t="shared" si="0"/>
        <v>1</v>
      </c>
      <c r="P41" s="25"/>
      <c r="Q41" s="36"/>
      <c r="R41" s="37">
        <f t="shared" ref="R41:R43" si="4">Q41/574.8*40</f>
        <v>0</v>
      </c>
    </row>
    <row r="42" spans="1:18">
      <c r="A42" s="14"/>
      <c r="B42" s="13" t="s">
        <v>46</v>
      </c>
      <c r="C42" s="13"/>
      <c r="D42" s="13"/>
      <c r="E42" s="13"/>
      <c r="F42" s="13"/>
      <c r="G42" s="13"/>
      <c r="H42" s="13"/>
      <c r="I42" s="13"/>
      <c r="J42" s="13"/>
      <c r="K42" s="22">
        <v>128.51</v>
      </c>
      <c r="L42" s="23"/>
      <c r="M42" s="22">
        <v>0</v>
      </c>
      <c r="N42" s="23"/>
      <c r="O42" s="24">
        <f t="shared" si="0"/>
        <v>0</v>
      </c>
      <c r="P42" s="25"/>
      <c r="Q42" s="36"/>
      <c r="R42" s="37">
        <f t="shared" si="4"/>
        <v>0</v>
      </c>
    </row>
    <row r="43" spans="1:18">
      <c r="A43" s="14"/>
      <c r="B43" s="13" t="s">
        <v>47</v>
      </c>
      <c r="C43" s="13"/>
      <c r="D43" s="13"/>
      <c r="E43" s="13"/>
      <c r="F43" s="13"/>
      <c r="G43" s="13"/>
      <c r="H43" s="13"/>
      <c r="I43" s="13"/>
      <c r="J43" s="13"/>
      <c r="K43" s="13">
        <v>22.6</v>
      </c>
      <c r="L43" s="13"/>
      <c r="M43" s="13">
        <v>6.62</v>
      </c>
      <c r="N43" s="13"/>
      <c r="O43" s="24">
        <f t="shared" si="0"/>
        <v>0.292920353982301</v>
      </c>
      <c r="P43" s="25"/>
      <c r="Q43" s="36"/>
      <c r="R43" s="37">
        <f t="shared" si="4"/>
        <v>0</v>
      </c>
    </row>
    <row r="44" spans="1:18">
      <c r="A44" s="14"/>
      <c r="B44" s="15" t="s">
        <v>48</v>
      </c>
      <c r="C44" s="16"/>
      <c r="D44" s="16"/>
      <c r="E44" s="16"/>
      <c r="F44" s="16"/>
      <c r="G44" s="16"/>
      <c r="H44" s="16"/>
      <c r="I44" s="16"/>
      <c r="J44" s="21"/>
      <c r="K44" s="15">
        <v>1647.87</v>
      </c>
      <c r="L44" s="21"/>
      <c r="M44" s="15">
        <v>1330.55</v>
      </c>
      <c r="N44" s="21"/>
      <c r="O44" s="24">
        <f t="shared" si="0"/>
        <v>0.80743626621032</v>
      </c>
      <c r="P44" s="25"/>
      <c r="Q44" s="36"/>
      <c r="R44" s="37"/>
    </row>
    <row r="45" spans="1:18">
      <c r="A45" s="14"/>
      <c r="B45" s="13" t="s">
        <v>49</v>
      </c>
      <c r="C45" s="13"/>
      <c r="D45" s="13"/>
      <c r="E45" s="13"/>
      <c r="F45" s="13"/>
      <c r="G45" s="13"/>
      <c r="H45" s="13"/>
      <c r="I45" s="13"/>
      <c r="J45" s="13"/>
      <c r="K45" s="13">
        <v>85.27</v>
      </c>
      <c r="L45" s="13"/>
      <c r="M45" s="13">
        <v>85.24</v>
      </c>
      <c r="N45" s="13"/>
      <c r="O45" s="24">
        <f t="shared" si="0"/>
        <v>0.999648176380908</v>
      </c>
      <c r="P45" s="25"/>
      <c r="Q45" s="36"/>
      <c r="R45" s="37">
        <f>Q45/574.8*40</f>
        <v>0</v>
      </c>
    </row>
    <row r="46" spans="1:18">
      <c r="A46" s="14"/>
      <c r="B46" s="13" t="s">
        <v>50</v>
      </c>
      <c r="C46" s="13"/>
      <c r="D46" s="13"/>
      <c r="E46" s="13"/>
      <c r="F46" s="13"/>
      <c r="G46" s="13"/>
      <c r="H46" s="13"/>
      <c r="I46" s="13"/>
      <c r="J46" s="13"/>
      <c r="K46" s="26">
        <v>997.28</v>
      </c>
      <c r="L46" s="27"/>
      <c r="M46" s="26">
        <v>997.27</v>
      </c>
      <c r="N46" s="27"/>
      <c r="O46" s="28">
        <f t="shared" si="0"/>
        <v>0.999989972725814</v>
      </c>
      <c r="P46" s="28"/>
      <c r="Q46" s="36"/>
      <c r="R46" s="37"/>
    </row>
    <row r="47" spans="1:18">
      <c r="A47" s="14"/>
      <c r="B47" s="15"/>
      <c r="C47" s="16"/>
      <c r="D47" s="16"/>
      <c r="E47" s="16"/>
      <c r="F47" s="16"/>
      <c r="G47" s="16"/>
      <c r="H47" s="16"/>
      <c r="I47" s="16"/>
      <c r="J47" s="21"/>
      <c r="K47" s="29"/>
      <c r="L47" s="30"/>
      <c r="M47" s="29"/>
      <c r="N47" s="30"/>
      <c r="O47" s="24"/>
      <c r="P47" s="25"/>
      <c r="Q47" s="36"/>
      <c r="R47" s="37"/>
    </row>
    <row r="48" spans="1:18">
      <c r="A48" s="14"/>
      <c r="B48" s="13" t="s">
        <v>138</v>
      </c>
      <c r="C48" s="13"/>
      <c r="D48" s="13"/>
      <c r="E48" s="13"/>
      <c r="F48" s="13"/>
      <c r="G48" s="13"/>
      <c r="H48" s="13"/>
      <c r="I48" s="13"/>
      <c r="J48" s="13"/>
      <c r="K48" s="22">
        <v>832.57</v>
      </c>
      <c r="L48" s="23"/>
      <c r="M48" s="22">
        <v>823.97</v>
      </c>
      <c r="N48" s="23"/>
      <c r="O48" s="24">
        <f t="shared" ref="O48:O66" si="5">M48/K48</f>
        <v>0.989670538213003</v>
      </c>
      <c r="P48" s="25"/>
      <c r="Q48" s="36">
        <v>0.25</v>
      </c>
      <c r="R48" s="37">
        <f>Q48/574.8*40</f>
        <v>0.0173973556019485</v>
      </c>
    </row>
    <row r="49" spans="1:18">
      <c r="A49" s="14"/>
      <c r="B49" s="15" t="s">
        <v>139</v>
      </c>
      <c r="C49" s="16"/>
      <c r="D49" s="16"/>
      <c r="E49" s="16"/>
      <c r="F49" s="16"/>
      <c r="G49" s="16"/>
      <c r="H49" s="16"/>
      <c r="I49" s="16"/>
      <c r="J49" s="21"/>
      <c r="K49" s="22">
        <v>37</v>
      </c>
      <c r="L49" s="23"/>
      <c r="M49" s="22">
        <v>37</v>
      </c>
      <c r="N49" s="23"/>
      <c r="O49" s="24">
        <f t="shared" si="5"/>
        <v>1</v>
      </c>
      <c r="P49" s="25"/>
      <c r="Q49" s="36"/>
      <c r="R49" s="37"/>
    </row>
    <row r="50" spans="1:18">
      <c r="A50" s="14"/>
      <c r="B50" s="15" t="s">
        <v>140</v>
      </c>
      <c r="C50" s="16"/>
      <c r="D50" s="16"/>
      <c r="E50" s="16"/>
      <c r="F50" s="16"/>
      <c r="G50" s="16"/>
      <c r="H50" s="16"/>
      <c r="I50" s="16"/>
      <c r="J50" s="21"/>
      <c r="K50" s="22">
        <v>1600</v>
      </c>
      <c r="L50" s="23"/>
      <c r="M50" s="22">
        <v>1600</v>
      </c>
      <c r="N50" s="23"/>
      <c r="O50" s="24">
        <f t="shared" si="5"/>
        <v>1</v>
      </c>
      <c r="P50" s="25"/>
      <c r="Q50" s="36"/>
      <c r="R50" s="37"/>
    </row>
    <row r="51" spans="1:18">
      <c r="A51" s="14"/>
      <c r="B51" s="15" t="s">
        <v>141</v>
      </c>
      <c r="C51" s="16"/>
      <c r="D51" s="16"/>
      <c r="E51" s="16"/>
      <c r="F51" s="16"/>
      <c r="G51" s="16"/>
      <c r="H51" s="16"/>
      <c r="I51" s="16"/>
      <c r="J51" s="21"/>
      <c r="K51" s="22">
        <v>2618.4</v>
      </c>
      <c r="L51" s="23"/>
      <c r="M51" s="22">
        <v>2618.4</v>
      </c>
      <c r="N51" s="23"/>
      <c r="O51" s="24">
        <f t="shared" si="5"/>
        <v>1</v>
      </c>
      <c r="P51" s="25"/>
      <c r="Q51" s="36"/>
      <c r="R51" s="37"/>
    </row>
    <row r="52" spans="1:18">
      <c r="A52" s="14"/>
      <c r="B52" s="15" t="s">
        <v>51</v>
      </c>
      <c r="C52" s="16"/>
      <c r="D52" s="16"/>
      <c r="E52" s="16"/>
      <c r="F52" s="16"/>
      <c r="G52" s="16"/>
      <c r="H52" s="16"/>
      <c r="I52" s="16"/>
      <c r="J52" s="21"/>
      <c r="K52" s="22">
        <v>1058.5</v>
      </c>
      <c r="L52" s="23"/>
      <c r="M52" s="22">
        <v>1058.5</v>
      </c>
      <c r="N52" s="23"/>
      <c r="O52" s="24">
        <f t="shared" si="5"/>
        <v>1</v>
      </c>
      <c r="P52" s="25"/>
      <c r="Q52" s="36"/>
      <c r="R52" s="37"/>
    </row>
    <row r="53" spans="1:18">
      <c r="A53" s="14"/>
      <c r="B53" s="15" t="s">
        <v>142</v>
      </c>
      <c r="C53" s="16"/>
      <c r="D53" s="16"/>
      <c r="E53" s="16"/>
      <c r="F53" s="16"/>
      <c r="G53" s="16"/>
      <c r="H53" s="16"/>
      <c r="I53" s="16"/>
      <c r="J53" s="21"/>
      <c r="K53" s="22">
        <v>165</v>
      </c>
      <c r="L53" s="23"/>
      <c r="M53" s="22">
        <v>165</v>
      </c>
      <c r="N53" s="23"/>
      <c r="O53" s="24">
        <f t="shared" si="5"/>
        <v>1</v>
      </c>
      <c r="P53" s="25"/>
      <c r="Q53" s="36"/>
      <c r="R53" s="37"/>
    </row>
    <row r="54" spans="1:18">
      <c r="A54" s="14"/>
      <c r="B54" s="15" t="s">
        <v>143</v>
      </c>
      <c r="C54" s="16"/>
      <c r="D54" s="16"/>
      <c r="E54" s="16"/>
      <c r="F54" s="16"/>
      <c r="G54" s="16"/>
      <c r="H54" s="16"/>
      <c r="I54" s="16"/>
      <c r="J54" s="21"/>
      <c r="K54" s="22">
        <v>6.73</v>
      </c>
      <c r="L54" s="23"/>
      <c r="M54" s="22">
        <v>6.73</v>
      </c>
      <c r="N54" s="23"/>
      <c r="O54" s="24">
        <f t="shared" si="5"/>
        <v>1</v>
      </c>
      <c r="P54" s="25"/>
      <c r="Q54" s="36"/>
      <c r="R54" s="37"/>
    </row>
    <row r="55" spans="1:18">
      <c r="A55" s="14"/>
      <c r="B55" s="15" t="s">
        <v>144</v>
      </c>
      <c r="C55" s="16"/>
      <c r="D55" s="16"/>
      <c r="E55" s="16"/>
      <c r="F55" s="16"/>
      <c r="G55" s="16"/>
      <c r="H55" s="16"/>
      <c r="I55" s="16"/>
      <c r="J55" s="21"/>
      <c r="K55" s="22">
        <v>23.09</v>
      </c>
      <c r="L55" s="23"/>
      <c r="M55" s="22">
        <v>23.09</v>
      </c>
      <c r="N55" s="23"/>
      <c r="O55" s="24">
        <f t="shared" si="5"/>
        <v>1</v>
      </c>
      <c r="P55" s="25"/>
      <c r="Q55" s="36"/>
      <c r="R55" s="37"/>
    </row>
    <row r="56" spans="1:18">
      <c r="A56" s="14"/>
      <c r="B56" s="15" t="s">
        <v>52</v>
      </c>
      <c r="C56" s="16"/>
      <c r="D56" s="16"/>
      <c r="E56" s="16"/>
      <c r="F56" s="16"/>
      <c r="G56" s="16"/>
      <c r="H56" s="16"/>
      <c r="I56" s="16"/>
      <c r="J56" s="21"/>
      <c r="K56" s="22">
        <v>172.5</v>
      </c>
      <c r="L56" s="23"/>
      <c r="M56" s="22">
        <v>169.5</v>
      </c>
      <c r="N56" s="23"/>
      <c r="O56" s="24">
        <f t="shared" si="5"/>
        <v>0.982608695652174</v>
      </c>
      <c r="P56" s="25"/>
      <c r="Q56" s="36"/>
      <c r="R56" s="37"/>
    </row>
    <row r="57" spans="1:18">
      <c r="A57" s="14"/>
      <c r="B57" s="13" t="s">
        <v>53</v>
      </c>
      <c r="C57" s="13"/>
      <c r="D57" s="13"/>
      <c r="E57" s="13"/>
      <c r="F57" s="13"/>
      <c r="G57" s="13"/>
      <c r="H57" s="13"/>
      <c r="I57" s="13"/>
      <c r="J57" s="13"/>
      <c r="K57" s="31">
        <v>136.58</v>
      </c>
      <c r="L57" s="31"/>
      <c r="M57" s="31">
        <v>0</v>
      </c>
      <c r="N57" s="31"/>
      <c r="O57" s="24">
        <f t="shared" si="5"/>
        <v>0</v>
      </c>
      <c r="P57" s="25"/>
      <c r="Q57" s="36"/>
      <c r="R57" s="37">
        <f t="shared" ref="R57:R66" si="6">Q57/574.8*40</f>
        <v>0</v>
      </c>
    </row>
    <row r="58" ht="13.5" spans="1:18">
      <c r="A58" s="17"/>
      <c r="B58" s="18" t="s">
        <v>54</v>
      </c>
      <c r="C58" s="19"/>
      <c r="D58" s="19"/>
      <c r="E58" s="19"/>
      <c r="F58" s="19"/>
      <c r="G58" s="19"/>
      <c r="H58" s="19"/>
      <c r="I58" s="19"/>
      <c r="J58" s="32"/>
      <c r="K58" s="18">
        <v>300.2</v>
      </c>
      <c r="L58" s="32"/>
      <c r="M58" s="18">
        <v>29.7</v>
      </c>
      <c r="N58" s="32"/>
      <c r="O58" s="24">
        <f t="shared" si="5"/>
        <v>0.0989340439706862</v>
      </c>
      <c r="P58" s="25"/>
      <c r="Q58" s="36"/>
      <c r="R58" s="37">
        <f t="shared" si="6"/>
        <v>0</v>
      </c>
    </row>
    <row r="59" ht="13.5" spans="1:18">
      <c r="A59" s="17"/>
      <c r="B59" s="3" t="s">
        <v>55</v>
      </c>
      <c r="C59" s="4"/>
      <c r="D59" s="4"/>
      <c r="E59" s="4"/>
      <c r="F59" s="4"/>
      <c r="G59" s="4"/>
      <c r="H59" s="4"/>
      <c r="I59" s="4"/>
      <c r="J59" s="5"/>
      <c r="K59" s="3">
        <v>44.6</v>
      </c>
      <c r="L59" s="5"/>
      <c r="M59" s="3">
        <v>0</v>
      </c>
      <c r="N59" s="5"/>
      <c r="O59" s="24">
        <f t="shared" si="5"/>
        <v>0</v>
      </c>
      <c r="P59" s="25"/>
      <c r="Q59" s="36"/>
      <c r="R59" s="37">
        <f t="shared" si="6"/>
        <v>0</v>
      </c>
    </row>
    <row r="60" ht="13.5" spans="1:18">
      <c r="A60" s="17"/>
      <c r="B60" s="3" t="s">
        <v>56</v>
      </c>
      <c r="C60" s="4"/>
      <c r="D60" s="4"/>
      <c r="E60" s="4"/>
      <c r="F60" s="4"/>
      <c r="G60" s="4"/>
      <c r="H60" s="4"/>
      <c r="I60" s="4"/>
      <c r="J60" s="5"/>
      <c r="K60" s="3">
        <v>15</v>
      </c>
      <c r="L60" s="5"/>
      <c r="M60" s="3">
        <v>0</v>
      </c>
      <c r="N60" s="5"/>
      <c r="O60" s="24">
        <f t="shared" si="5"/>
        <v>0</v>
      </c>
      <c r="P60" s="25"/>
      <c r="Q60" s="36"/>
      <c r="R60" s="37">
        <f t="shared" si="6"/>
        <v>0</v>
      </c>
    </row>
    <row r="61" ht="13.5" spans="1:18">
      <c r="A61" s="17"/>
      <c r="B61" s="3" t="s">
        <v>57</v>
      </c>
      <c r="C61" s="4"/>
      <c r="D61" s="4"/>
      <c r="E61" s="4"/>
      <c r="F61" s="4"/>
      <c r="G61" s="4"/>
      <c r="H61" s="4"/>
      <c r="I61" s="4"/>
      <c r="J61" s="5"/>
      <c r="K61" s="3">
        <v>2</v>
      </c>
      <c r="L61" s="5"/>
      <c r="M61" s="3">
        <v>0</v>
      </c>
      <c r="N61" s="5"/>
      <c r="O61" s="24">
        <f t="shared" si="5"/>
        <v>0</v>
      </c>
      <c r="P61" s="25"/>
      <c r="Q61" s="36"/>
      <c r="R61" s="37">
        <f t="shared" si="6"/>
        <v>0</v>
      </c>
    </row>
    <row r="62" ht="13.5" spans="1:18">
      <c r="A62" s="17"/>
      <c r="B62" s="3" t="s">
        <v>58</v>
      </c>
      <c r="C62" s="4"/>
      <c r="D62" s="4"/>
      <c r="E62" s="4"/>
      <c r="F62" s="4"/>
      <c r="G62" s="4"/>
      <c r="H62" s="4"/>
      <c r="I62" s="4"/>
      <c r="J62" s="5"/>
      <c r="K62" s="3">
        <v>141.24</v>
      </c>
      <c r="L62" s="5"/>
      <c r="M62" s="3">
        <v>0</v>
      </c>
      <c r="N62" s="5"/>
      <c r="O62" s="24">
        <f t="shared" si="5"/>
        <v>0</v>
      </c>
      <c r="P62" s="25"/>
      <c r="Q62" s="36"/>
      <c r="R62" s="37">
        <f t="shared" si="6"/>
        <v>0</v>
      </c>
    </row>
    <row r="63" ht="13.5" spans="1:18">
      <c r="A63" s="17"/>
      <c r="B63" s="3" t="s">
        <v>59</v>
      </c>
      <c r="C63" s="4"/>
      <c r="D63" s="4"/>
      <c r="E63" s="4"/>
      <c r="F63" s="4"/>
      <c r="G63" s="4"/>
      <c r="H63" s="4"/>
      <c r="I63" s="4"/>
      <c r="J63" s="5"/>
      <c r="K63" s="3">
        <v>9.83</v>
      </c>
      <c r="L63" s="5"/>
      <c r="M63" s="3">
        <v>0</v>
      </c>
      <c r="N63" s="5"/>
      <c r="O63" s="24">
        <f t="shared" si="5"/>
        <v>0</v>
      </c>
      <c r="P63" s="25"/>
      <c r="Q63" s="36"/>
      <c r="R63" s="37">
        <f t="shared" si="6"/>
        <v>0</v>
      </c>
    </row>
    <row r="64" ht="13.5" spans="1:18">
      <c r="A64" s="17"/>
      <c r="B64" s="3" t="s">
        <v>60</v>
      </c>
      <c r="C64" s="4"/>
      <c r="D64" s="4"/>
      <c r="E64" s="4"/>
      <c r="F64" s="4"/>
      <c r="G64" s="4"/>
      <c r="H64" s="4"/>
      <c r="I64" s="4"/>
      <c r="J64" s="5"/>
      <c r="K64" s="3">
        <v>50.52</v>
      </c>
      <c r="L64" s="5"/>
      <c r="M64" s="3">
        <v>0</v>
      </c>
      <c r="N64" s="5"/>
      <c r="O64" s="24">
        <f t="shared" si="5"/>
        <v>0</v>
      </c>
      <c r="P64" s="25"/>
      <c r="Q64" s="36"/>
      <c r="R64" s="37">
        <f t="shared" si="6"/>
        <v>0</v>
      </c>
    </row>
    <row r="65" ht="13.5" spans="1:18">
      <c r="A65" s="17"/>
      <c r="B65" s="3" t="s">
        <v>61</v>
      </c>
      <c r="C65" s="4"/>
      <c r="D65" s="4"/>
      <c r="E65" s="4"/>
      <c r="F65" s="4"/>
      <c r="G65" s="4"/>
      <c r="H65" s="4"/>
      <c r="I65" s="4"/>
      <c r="J65" s="5"/>
      <c r="K65" s="3">
        <v>10</v>
      </c>
      <c r="L65" s="5"/>
      <c r="M65" s="3">
        <v>10</v>
      </c>
      <c r="N65" s="5"/>
      <c r="O65" s="24">
        <f t="shared" si="5"/>
        <v>1</v>
      </c>
      <c r="P65" s="25"/>
      <c r="Q65" s="36"/>
      <c r="R65" s="37">
        <f t="shared" si="6"/>
        <v>0</v>
      </c>
    </row>
    <row r="66" ht="13.5" spans="1:18">
      <c r="A66" s="38"/>
      <c r="B66" s="3" t="s">
        <v>62</v>
      </c>
      <c r="C66" s="4"/>
      <c r="D66" s="4"/>
      <c r="E66" s="4"/>
      <c r="F66" s="4"/>
      <c r="G66" s="4"/>
      <c r="H66" s="4"/>
      <c r="I66" s="4"/>
      <c r="J66" s="5"/>
      <c r="K66" s="3">
        <v>162.59</v>
      </c>
      <c r="L66" s="5"/>
      <c r="M66" s="3">
        <v>38.88</v>
      </c>
      <c r="N66" s="5"/>
      <c r="O66" s="24">
        <f t="shared" si="5"/>
        <v>0.239129097730488</v>
      </c>
      <c r="P66" s="25"/>
      <c r="Q66" s="36"/>
      <c r="R66" s="37">
        <f t="shared" si="6"/>
        <v>0</v>
      </c>
    </row>
    <row r="67" ht="13.5" spans="1:18">
      <c r="A67" s="39" t="s">
        <v>63</v>
      </c>
      <c r="B67" s="3" t="s">
        <v>64</v>
      </c>
      <c r="C67" s="4"/>
      <c r="D67" s="4"/>
      <c r="E67" s="4"/>
      <c r="F67" s="4"/>
      <c r="G67" s="4"/>
      <c r="H67" s="4"/>
      <c r="I67" s="4"/>
      <c r="J67" s="4"/>
      <c r="K67" s="5"/>
      <c r="L67" s="3" t="s">
        <v>65</v>
      </c>
      <c r="M67" s="4"/>
      <c r="N67" s="4"/>
      <c r="O67" s="4"/>
      <c r="P67" s="4"/>
      <c r="Q67" s="4"/>
      <c r="R67" s="5"/>
    </row>
    <row r="68" ht="13.5" spans="1:18">
      <c r="A68" s="38"/>
      <c r="B68" s="6"/>
      <c r="C68" s="7"/>
      <c r="D68" s="7"/>
      <c r="E68" s="7"/>
      <c r="F68" s="7"/>
      <c r="G68" s="7"/>
      <c r="H68" s="7"/>
      <c r="I68" s="7"/>
      <c r="J68" s="7"/>
      <c r="K68" s="33"/>
      <c r="L68" s="6"/>
      <c r="M68" s="7"/>
      <c r="N68" s="7"/>
      <c r="O68" s="7"/>
      <c r="P68" s="7"/>
      <c r="Q68" s="7"/>
      <c r="R68" s="33"/>
    </row>
    <row r="69" ht="13.5" spans="1:18">
      <c r="A69" s="39" t="s">
        <v>68</v>
      </c>
      <c r="B69" s="39" t="s">
        <v>69</v>
      </c>
      <c r="C69" s="39" t="s">
        <v>70</v>
      </c>
      <c r="D69" s="39" t="s">
        <v>71</v>
      </c>
      <c r="E69" s="39" t="s">
        <v>72</v>
      </c>
      <c r="F69" s="39" t="s">
        <v>73</v>
      </c>
      <c r="G69" s="39" t="s">
        <v>74</v>
      </c>
      <c r="H69" s="39" t="s">
        <v>75</v>
      </c>
      <c r="I69" s="39" t="s">
        <v>76</v>
      </c>
      <c r="J69" s="39" t="s">
        <v>10</v>
      </c>
      <c r="K69" s="39" t="s">
        <v>11</v>
      </c>
      <c r="L69" s="49" t="s">
        <v>77</v>
      </c>
      <c r="M69" s="50"/>
      <c r="N69" s="50"/>
      <c r="O69" s="50"/>
      <c r="P69" s="51"/>
      <c r="Q69" s="12" t="s">
        <v>78</v>
      </c>
      <c r="R69" s="53"/>
    </row>
    <row r="70" ht="34.5" spans="1:18">
      <c r="A70" s="17"/>
      <c r="B70" s="38"/>
      <c r="C70" s="17"/>
      <c r="D70" s="17"/>
      <c r="E70" s="17"/>
      <c r="F70" s="17"/>
      <c r="G70" s="17"/>
      <c r="H70" s="38"/>
      <c r="I70" s="38"/>
      <c r="J70" s="38"/>
      <c r="K70" s="38"/>
      <c r="L70" s="52" t="s">
        <v>79</v>
      </c>
      <c r="M70" s="52" t="s">
        <v>80</v>
      </c>
      <c r="N70" s="52" t="s">
        <v>81</v>
      </c>
      <c r="O70" s="52" t="s">
        <v>82</v>
      </c>
      <c r="P70" s="52" t="s">
        <v>83</v>
      </c>
      <c r="Q70" s="44"/>
      <c r="R70" s="54"/>
    </row>
    <row r="71" ht="24.75" spans="1:18">
      <c r="A71" s="17"/>
      <c r="B71" s="12" t="s">
        <v>84</v>
      </c>
      <c r="C71" s="40" t="s">
        <v>85</v>
      </c>
      <c r="D71" s="40" t="s">
        <v>86</v>
      </c>
      <c r="E71" s="41" t="s">
        <v>87</v>
      </c>
      <c r="F71" s="41" t="s">
        <v>88</v>
      </c>
      <c r="G71" s="41" t="s">
        <v>89</v>
      </c>
      <c r="H71" s="33"/>
      <c r="I71" s="45"/>
      <c r="J71" s="45"/>
      <c r="K71" s="45"/>
      <c r="L71" s="45" t="s">
        <v>145</v>
      </c>
      <c r="M71" s="45"/>
      <c r="N71" s="45"/>
      <c r="O71" s="45"/>
      <c r="P71" s="45"/>
      <c r="Q71" s="6" t="s">
        <v>90</v>
      </c>
      <c r="R71" s="33"/>
    </row>
    <row r="72" ht="24.75" spans="1:18">
      <c r="A72" s="17"/>
      <c r="B72" s="14"/>
      <c r="C72" s="40" t="s">
        <v>91</v>
      </c>
      <c r="D72" s="40" t="s">
        <v>92</v>
      </c>
      <c r="E72" s="41" t="s">
        <v>87</v>
      </c>
      <c r="F72" s="41" t="s">
        <v>88</v>
      </c>
      <c r="G72" s="41" t="s">
        <v>89</v>
      </c>
      <c r="H72" s="33"/>
      <c r="I72" s="45"/>
      <c r="J72" s="45"/>
      <c r="K72" s="45"/>
      <c r="L72" s="45" t="s">
        <v>145</v>
      </c>
      <c r="M72" s="45"/>
      <c r="N72" s="45"/>
      <c r="O72" s="45"/>
      <c r="P72" s="45"/>
      <c r="Q72" s="6" t="s">
        <v>90</v>
      </c>
      <c r="R72" s="33"/>
    </row>
    <row r="73" ht="24.75" spans="1:18">
      <c r="A73" s="17"/>
      <c r="B73" s="14"/>
      <c r="C73" s="40"/>
      <c r="D73" s="40" t="s">
        <v>93</v>
      </c>
      <c r="E73" s="41" t="s">
        <v>87</v>
      </c>
      <c r="F73" s="41" t="s">
        <v>88</v>
      </c>
      <c r="G73" s="41" t="s">
        <v>89</v>
      </c>
      <c r="H73" s="33"/>
      <c r="I73" s="45"/>
      <c r="J73" s="45"/>
      <c r="K73" s="45"/>
      <c r="L73" s="45" t="s">
        <v>145</v>
      </c>
      <c r="M73" s="45"/>
      <c r="N73" s="45"/>
      <c r="O73" s="45"/>
      <c r="P73" s="45"/>
      <c r="Q73" s="6" t="s">
        <v>90</v>
      </c>
      <c r="R73" s="33"/>
    </row>
    <row r="74" ht="24.75" spans="1:18">
      <c r="A74" s="17"/>
      <c r="B74" s="14"/>
      <c r="C74" s="40"/>
      <c r="D74" s="40" t="s">
        <v>94</v>
      </c>
      <c r="E74" s="41" t="s">
        <v>87</v>
      </c>
      <c r="F74" s="41" t="s">
        <v>88</v>
      </c>
      <c r="G74" s="41" t="s">
        <v>89</v>
      </c>
      <c r="H74" s="33"/>
      <c r="I74" s="45"/>
      <c r="J74" s="45"/>
      <c r="K74" s="45"/>
      <c r="L74" s="45" t="s">
        <v>145</v>
      </c>
      <c r="M74" s="45"/>
      <c r="N74" s="45"/>
      <c r="O74" s="45"/>
      <c r="P74" s="45"/>
      <c r="Q74" s="6" t="s">
        <v>90</v>
      </c>
      <c r="R74" s="33"/>
    </row>
    <row r="75" ht="24.75" spans="1:18">
      <c r="A75" s="17"/>
      <c r="B75" s="14"/>
      <c r="C75" s="42" t="s">
        <v>95</v>
      </c>
      <c r="D75" s="42" t="s">
        <v>96</v>
      </c>
      <c r="E75" s="43"/>
      <c r="F75" s="43" t="s">
        <v>97</v>
      </c>
      <c r="G75" s="43"/>
      <c r="H75" s="33"/>
      <c r="I75" s="45"/>
      <c r="J75" s="45"/>
      <c r="K75" s="45"/>
      <c r="L75" s="45" t="s">
        <v>145</v>
      </c>
      <c r="M75" s="45"/>
      <c r="N75" s="45"/>
      <c r="O75" s="45"/>
      <c r="P75" s="45"/>
      <c r="Q75" s="6" t="s">
        <v>90</v>
      </c>
      <c r="R75" s="33"/>
    </row>
    <row r="76" ht="24.75" spans="1:18">
      <c r="A76" s="17"/>
      <c r="B76" s="44"/>
      <c r="C76" s="42"/>
      <c r="D76" s="42" t="s">
        <v>98</v>
      </c>
      <c r="E76" s="43"/>
      <c r="F76" s="43" t="s">
        <v>97</v>
      </c>
      <c r="G76" s="43"/>
      <c r="H76" s="45"/>
      <c r="I76" s="45"/>
      <c r="J76" s="45"/>
      <c r="K76" s="45"/>
      <c r="L76" s="45" t="s">
        <v>145</v>
      </c>
      <c r="M76" s="45"/>
      <c r="N76" s="45"/>
      <c r="O76" s="45"/>
      <c r="P76" s="45"/>
      <c r="Q76" s="6" t="s">
        <v>90</v>
      </c>
      <c r="R76" s="33"/>
    </row>
    <row r="77" ht="24.75" spans="1:18">
      <c r="A77" s="17"/>
      <c r="B77" s="39" t="s">
        <v>99</v>
      </c>
      <c r="C77" s="42" t="s">
        <v>100</v>
      </c>
      <c r="D77" s="42" t="s">
        <v>101</v>
      </c>
      <c r="E77" s="43" t="s">
        <v>102</v>
      </c>
      <c r="F77" s="43" t="s">
        <v>103</v>
      </c>
      <c r="G77" s="43" t="s">
        <v>89</v>
      </c>
      <c r="H77" s="45"/>
      <c r="I77" s="45"/>
      <c r="J77" s="45"/>
      <c r="K77" s="45"/>
      <c r="L77" s="45" t="s">
        <v>145</v>
      </c>
      <c r="M77" s="45"/>
      <c r="N77" s="45"/>
      <c r="O77" s="45"/>
      <c r="P77" s="45"/>
      <c r="Q77" s="6" t="s">
        <v>90</v>
      </c>
      <c r="R77" s="33"/>
    </row>
    <row r="78" ht="24.75" spans="1:18">
      <c r="A78" s="17"/>
      <c r="B78" s="17"/>
      <c r="C78" s="42"/>
      <c r="D78" s="42" t="s">
        <v>104</v>
      </c>
      <c r="E78" s="43" t="s">
        <v>102</v>
      </c>
      <c r="F78" s="43" t="s">
        <v>105</v>
      </c>
      <c r="G78" s="43" t="s">
        <v>89</v>
      </c>
      <c r="H78" s="45"/>
      <c r="I78" s="45"/>
      <c r="J78" s="45"/>
      <c r="K78" s="45"/>
      <c r="L78" s="45" t="s">
        <v>145</v>
      </c>
      <c r="M78" s="45"/>
      <c r="N78" s="45"/>
      <c r="O78" s="45"/>
      <c r="P78" s="45"/>
      <c r="Q78" s="6" t="s">
        <v>90</v>
      </c>
      <c r="R78" s="33"/>
    </row>
    <row r="79" ht="24.75" spans="1:18">
      <c r="A79" s="17"/>
      <c r="B79" s="17"/>
      <c r="C79" s="42"/>
      <c r="D79" s="42" t="s">
        <v>106</v>
      </c>
      <c r="E79" s="43" t="s">
        <v>107</v>
      </c>
      <c r="F79" s="43">
        <v>98</v>
      </c>
      <c r="G79" s="43" t="s">
        <v>89</v>
      </c>
      <c r="H79" s="45"/>
      <c r="I79" s="45"/>
      <c r="J79" s="45"/>
      <c r="K79" s="45"/>
      <c r="L79" s="45" t="s">
        <v>145</v>
      </c>
      <c r="M79" s="45"/>
      <c r="N79" s="45"/>
      <c r="O79" s="45"/>
      <c r="P79" s="45"/>
      <c r="Q79" s="6" t="s">
        <v>90</v>
      </c>
      <c r="R79" s="33"/>
    </row>
    <row r="80" ht="36.75" spans="1:18">
      <c r="A80" s="14"/>
      <c r="B80" s="46" t="s">
        <v>109</v>
      </c>
      <c r="C80" s="47" t="s">
        <v>110</v>
      </c>
      <c r="D80" s="42" t="s">
        <v>111</v>
      </c>
      <c r="E80" s="43" t="s">
        <v>87</v>
      </c>
      <c r="F80" s="43" t="s">
        <v>88</v>
      </c>
      <c r="G80" s="43" t="s">
        <v>89</v>
      </c>
      <c r="H80" s="33"/>
      <c r="I80" s="45"/>
      <c r="J80" s="45"/>
      <c r="K80" s="45"/>
      <c r="L80" s="45" t="s">
        <v>145</v>
      </c>
      <c r="M80" s="45"/>
      <c r="N80" s="45"/>
      <c r="O80" s="45"/>
      <c r="P80" s="45"/>
      <c r="Q80" s="6" t="s">
        <v>90</v>
      </c>
      <c r="R80" s="33"/>
    </row>
    <row r="81" ht="24.75" spans="1:18">
      <c r="A81" s="14"/>
      <c r="B81" s="46"/>
      <c r="C81" s="47" t="s">
        <v>112</v>
      </c>
      <c r="D81" s="42" t="s">
        <v>113</v>
      </c>
      <c r="E81" s="43"/>
      <c r="F81" s="43" t="s">
        <v>114</v>
      </c>
      <c r="G81" s="43"/>
      <c r="H81" s="33"/>
      <c r="I81" s="45"/>
      <c r="J81" s="45"/>
      <c r="K81" s="45"/>
      <c r="L81" s="45" t="s">
        <v>145</v>
      </c>
      <c r="M81" s="45"/>
      <c r="N81" s="45"/>
      <c r="O81" s="45"/>
      <c r="P81" s="45"/>
      <c r="Q81" s="6" t="s">
        <v>90</v>
      </c>
      <c r="R81" s="33"/>
    </row>
    <row r="82" ht="36.75" spans="1:18">
      <c r="A82" s="14"/>
      <c r="B82" s="46"/>
      <c r="C82" s="42" t="s">
        <v>146</v>
      </c>
      <c r="D82" s="42" t="s">
        <v>147</v>
      </c>
      <c r="E82" s="43"/>
      <c r="F82" s="43" t="s">
        <v>97</v>
      </c>
      <c r="G82" s="41"/>
      <c r="H82" s="33"/>
      <c r="I82" s="45"/>
      <c r="J82" s="45"/>
      <c r="K82" s="45"/>
      <c r="L82" s="45" t="s">
        <v>145</v>
      </c>
      <c r="M82" s="45"/>
      <c r="N82" s="45"/>
      <c r="O82" s="45"/>
      <c r="P82" s="45"/>
      <c r="Q82" s="6" t="s">
        <v>90</v>
      </c>
      <c r="R82" s="33"/>
    </row>
    <row r="83" ht="36.75" spans="1:18">
      <c r="A83" s="14"/>
      <c r="B83" s="46"/>
      <c r="C83" s="42"/>
      <c r="D83" s="42" t="s">
        <v>148</v>
      </c>
      <c r="E83" s="43"/>
      <c r="F83" s="43" t="s">
        <v>97</v>
      </c>
      <c r="G83" s="41"/>
      <c r="H83" s="33"/>
      <c r="I83" s="45"/>
      <c r="J83" s="45"/>
      <c r="K83" s="45"/>
      <c r="L83" s="45" t="s">
        <v>145</v>
      </c>
      <c r="M83" s="45"/>
      <c r="N83" s="45"/>
      <c r="O83" s="45"/>
      <c r="P83" s="45"/>
      <c r="Q83" s="6" t="s">
        <v>90</v>
      </c>
      <c r="R83" s="33"/>
    </row>
    <row r="84" ht="24.75" spans="1:18">
      <c r="A84" s="14"/>
      <c r="B84" s="46"/>
      <c r="C84" s="42" t="s">
        <v>115</v>
      </c>
      <c r="D84" s="42" t="s">
        <v>116</v>
      </c>
      <c r="E84" s="43"/>
      <c r="F84" s="43" t="s">
        <v>117</v>
      </c>
      <c r="G84" s="41"/>
      <c r="H84" s="33"/>
      <c r="I84" s="45"/>
      <c r="J84" s="45"/>
      <c r="K84" s="45"/>
      <c r="L84" s="45" t="s">
        <v>145</v>
      </c>
      <c r="M84" s="45"/>
      <c r="N84" s="45"/>
      <c r="O84" s="45"/>
      <c r="P84" s="45"/>
      <c r="Q84" s="6" t="s">
        <v>90</v>
      </c>
      <c r="R84" s="33"/>
    </row>
    <row r="85" ht="24.75" spans="1:18">
      <c r="A85" s="14"/>
      <c r="B85" s="46"/>
      <c r="C85" s="42" t="s">
        <v>118</v>
      </c>
      <c r="D85" s="42" t="s">
        <v>119</v>
      </c>
      <c r="E85" s="43" t="s">
        <v>87</v>
      </c>
      <c r="F85" s="43" t="s">
        <v>88</v>
      </c>
      <c r="G85" s="48"/>
      <c r="H85" s="45"/>
      <c r="I85" s="45"/>
      <c r="J85" s="45"/>
      <c r="K85" s="45"/>
      <c r="L85" s="45" t="s">
        <v>145</v>
      </c>
      <c r="M85" s="45"/>
      <c r="N85" s="45"/>
      <c r="O85" s="45"/>
      <c r="P85" s="45"/>
      <c r="Q85" s="6" t="s">
        <v>90</v>
      </c>
      <c r="R85" s="33"/>
    </row>
    <row r="86" ht="48.75" spans="1:18">
      <c r="A86" s="14"/>
      <c r="B86" s="46"/>
      <c r="C86" s="42" t="s">
        <v>120</v>
      </c>
      <c r="D86" s="42" t="s">
        <v>121</v>
      </c>
      <c r="E86" s="43" t="s">
        <v>87</v>
      </c>
      <c r="F86" s="43" t="s">
        <v>105</v>
      </c>
      <c r="G86" s="45"/>
      <c r="H86" s="45"/>
      <c r="I86" s="45"/>
      <c r="J86" s="45"/>
      <c r="K86" s="45"/>
      <c r="L86" s="45" t="s">
        <v>145</v>
      </c>
      <c r="M86" s="45"/>
      <c r="N86" s="45"/>
      <c r="O86" s="45"/>
      <c r="P86" s="45"/>
      <c r="Q86" s="6" t="s">
        <v>90</v>
      </c>
      <c r="R86" s="33"/>
    </row>
    <row r="87" ht="36.75" spans="1:18">
      <c r="A87" s="17"/>
      <c r="B87" s="17" t="s">
        <v>122</v>
      </c>
      <c r="C87" s="42" t="s">
        <v>123</v>
      </c>
      <c r="D87" s="42" t="s">
        <v>124</v>
      </c>
      <c r="E87" s="43" t="s">
        <v>102</v>
      </c>
      <c r="F87" s="43" t="s">
        <v>105</v>
      </c>
      <c r="G87" s="43" t="s">
        <v>89</v>
      </c>
      <c r="H87" s="45"/>
      <c r="I87" s="45"/>
      <c r="J87" s="45"/>
      <c r="K87" s="45"/>
      <c r="L87" s="45" t="s">
        <v>145</v>
      </c>
      <c r="M87" s="45"/>
      <c r="N87" s="45"/>
      <c r="O87" s="45"/>
      <c r="P87" s="45"/>
      <c r="Q87" s="6" t="s">
        <v>90</v>
      </c>
      <c r="R87" s="33"/>
    </row>
    <row r="88" ht="24.75" spans="1:18">
      <c r="A88" s="17"/>
      <c r="B88" s="38"/>
      <c r="C88" s="42"/>
      <c r="D88" s="42" t="s">
        <v>125</v>
      </c>
      <c r="E88" s="43" t="s">
        <v>102</v>
      </c>
      <c r="F88" s="43" t="s">
        <v>88</v>
      </c>
      <c r="G88" s="43" t="s">
        <v>89</v>
      </c>
      <c r="H88" s="45"/>
      <c r="I88" s="45"/>
      <c r="J88" s="45"/>
      <c r="K88" s="45"/>
      <c r="L88" s="45" t="s">
        <v>145</v>
      </c>
      <c r="M88" s="45"/>
      <c r="N88" s="45"/>
      <c r="O88" s="45"/>
      <c r="P88" s="45"/>
      <c r="Q88" s="6" t="s">
        <v>90</v>
      </c>
      <c r="R88" s="33"/>
    </row>
    <row r="89" ht="48.75" spans="1:18">
      <c r="A89" s="17"/>
      <c r="B89" s="39" t="s">
        <v>126</v>
      </c>
      <c r="C89" s="42" t="s">
        <v>127</v>
      </c>
      <c r="D89" s="42" t="s">
        <v>149</v>
      </c>
      <c r="E89" s="43" t="s">
        <v>107</v>
      </c>
      <c r="F89" s="43" t="s">
        <v>88</v>
      </c>
      <c r="G89" s="43" t="s">
        <v>89</v>
      </c>
      <c r="H89" s="45"/>
      <c r="I89" s="45"/>
      <c r="J89" s="45"/>
      <c r="K89" s="45"/>
      <c r="L89" s="45" t="s">
        <v>145</v>
      </c>
      <c r="M89" s="45"/>
      <c r="N89" s="45"/>
      <c r="O89" s="45"/>
      <c r="P89" s="45"/>
      <c r="Q89" s="6" t="s">
        <v>90</v>
      </c>
      <c r="R89" s="33"/>
    </row>
    <row r="90" ht="24.75" spans="1:18">
      <c r="A90" s="17"/>
      <c r="B90" s="38"/>
      <c r="C90" s="42" t="s">
        <v>129</v>
      </c>
      <c r="D90" s="42" t="s">
        <v>130</v>
      </c>
      <c r="E90" s="43" t="s">
        <v>107</v>
      </c>
      <c r="F90" s="43" t="s">
        <v>150</v>
      </c>
      <c r="G90" s="43" t="s">
        <v>89</v>
      </c>
      <c r="H90" s="45"/>
      <c r="I90" s="45"/>
      <c r="J90" s="45"/>
      <c r="K90" s="45"/>
      <c r="L90" s="45" t="s">
        <v>145</v>
      </c>
      <c r="M90" s="45"/>
      <c r="N90" s="45"/>
      <c r="O90" s="45"/>
      <c r="P90" s="45"/>
      <c r="Q90" s="6" t="s">
        <v>90</v>
      </c>
      <c r="R90" s="33"/>
    </row>
    <row r="91" ht="24.75" spans="1:18">
      <c r="A91" s="17"/>
      <c r="B91" s="39" t="s">
        <v>131</v>
      </c>
      <c r="C91" s="42" t="s">
        <v>132</v>
      </c>
      <c r="D91" s="42" t="s">
        <v>151</v>
      </c>
      <c r="E91" s="43"/>
      <c r="F91" s="43" t="s">
        <v>152</v>
      </c>
      <c r="G91" s="45"/>
      <c r="H91" s="45"/>
      <c r="I91" s="45"/>
      <c r="J91" s="45"/>
      <c r="K91" s="45"/>
      <c r="L91" s="45" t="s">
        <v>145</v>
      </c>
      <c r="M91" s="45"/>
      <c r="N91" s="45"/>
      <c r="O91" s="45"/>
      <c r="P91" s="45"/>
      <c r="Q91" s="6" t="s">
        <v>90</v>
      </c>
      <c r="R91" s="33"/>
    </row>
    <row r="92" ht="13.5" spans="1:18">
      <c r="A92" s="3" t="s">
        <v>135</v>
      </c>
      <c r="B92" s="4"/>
      <c r="C92" s="4"/>
      <c r="D92" s="4"/>
      <c r="E92" s="4"/>
      <c r="F92" s="4"/>
      <c r="G92" s="4"/>
      <c r="H92" s="4"/>
      <c r="I92" s="4"/>
      <c r="J92" s="4"/>
      <c r="K92" s="5"/>
      <c r="L92" s="6"/>
      <c r="M92" s="7"/>
      <c r="N92" s="7"/>
      <c r="O92" s="7"/>
      <c r="P92" s="7"/>
      <c r="Q92" s="7"/>
      <c r="R92" s="33"/>
    </row>
  </sheetData>
  <mergeCells count="302">
    <mergeCell ref="A1:R1"/>
    <mergeCell ref="A2:D2"/>
    <mergeCell ref="E2:R2"/>
    <mergeCell ref="A3:D3"/>
    <mergeCell ref="E3:R3"/>
    <mergeCell ref="A4:D4"/>
    <mergeCell ref="E4:R4"/>
    <mergeCell ref="B5:J5"/>
    <mergeCell ref="K5:L5"/>
    <mergeCell ref="M5:N5"/>
    <mergeCell ref="O5:P5"/>
    <mergeCell ref="B6:J6"/>
    <mergeCell ref="K6:L6"/>
    <mergeCell ref="M6:N6"/>
    <mergeCell ref="O6:P6"/>
    <mergeCell ref="B7:J7"/>
    <mergeCell ref="K7:L7"/>
    <mergeCell ref="M7:N7"/>
    <mergeCell ref="O7:P7"/>
    <mergeCell ref="B8:J8"/>
    <mergeCell ref="K8:L8"/>
    <mergeCell ref="M8:N8"/>
    <mergeCell ref="O8:P8"/>
    <mergeCell ref="B9:J9"/>
    <mergeCell ref="K9:L9"/>
    <mergeCell ref="M9:N9"/>
    <mergeCell ref="O9:P9"/>
    <mergeCell ref="B10:J10"/>
    <mergeCell ref="K10:L10"/>
    <mergeCell ref="M10:N10"/>
    <mergeCell ref="O10:P10"/>
    <mergeCell ref="B11:J11"/>
    <mergeCell ref="K11:L11"/>
    <mergeCell ref="M11:N11"/>
    <mergeCell ref="O11:P11"/>
    <mergeCell ref="B12:J12"/>
    <mergeCell ref="K12:L12"/>
    <mergeCell ref="M12:N12"/>
    <mergeCell ref="O12:P12"/>
    <mergeCell ref="B13:J13"/>
    <mergeCell ref="K13:L13"/>
    <mergeCell ref="M13:N13"/>
    <mergeCell ref="O13:P13"/>
    <mergeCell ref="B14:J14"/>
    <mergeCell ref="K14:L14"/>
    <mergeCell ref="M14:N14"/>
    <mergeCell ref="O14:P14"/>
    <mergeCell ref="B15:J15"/>
    <mergeCell ref="K15:L15"/>
    <mergeCell ref="M15:N15"/>
    <mergeCell ref="O15:P15"/>
    <mergeCell ref="B16:J16"/>
    <mergeCell ref="K16:L16"/>
    <mergeCell ref="M16:N16"/>
    <mergeCell ref="O16:P16"/>
    <mergeCell ref="B17:J17"/>
    <mergeCell ref="K17:L17"/>
    <mergeCell ref="M17:N17"/>
    <mergeCell ref="O17:P17"/>
    <mergeCell ref="B18:J18"/>
    <mergeCell ref="K18:L18"/>
    <mergeCell ref="M18:N18"/>
    <mergeCell ref="O18:P18"/>
    <mergeCell ref="B19:J19"/>
    <mergeCell ref="K19:L19"/>
    <mergeCell ref="M19:N19"/>
    <mergeCell ref="O19:P19"/>
    <mergeCell ref="B20:J20"/>
    <mergeCell ref="K20:L20"/>
    <mergeCell ref="M20:N20"/>
    <mergeCell ref="O20:P20"/>
    <mergeCell ref="B21:J21"/>
    <mergeCell ref="K21:L21"/>
    <mergeCell ref="M21:N21"/>
    <mergeCell ref="O21:P21"/>
    <mergeCell ref="B22:J22"/>
    <mergeCell ref="K22:L22"/>
    <mergeCell ref="M22:N22"/>
    <mergeCell ref="O22:P22"/>
    <mergeCell ref="B23:J23"/>
    <mergeCell ref="K23:L23"/>
    <mergeCell ref="M23:N23"/>
    <mergeCell ref="O23:P23"/>
    <mergeCell ref="B24:J24"/>
    <mergeCell ref="K24:L24"/>
    <mergeCell ref="M24:N24"/>
    <mergeCell ref="O24:P24"/>
    <mergeCell ref="B25:J25"/>
    <mergeCell ref="K25:L25"/>
    <mergeCell ref="M25:N25"/>
    <mergeCell ref="O25:P25"/>
    <mergeCell ref="B26:J26"/>
    <mergeCell ref="K26:L26"/>
    <mergeCell ref="M26:N26"/>
    <mergeCell ref="O26:P26"/>
    <mergeCell ref="B27:J27"/>
    <mergeCell ref="K27:L27"/>
    <mergeCell ref="M27:N27"/>
    <mergeCell ref="O27:P27"/>
    <mergeCell ref="B28:J28"/>
    <mergeCell ref="K28:L28"/>
    <mergeCell ref="M28:N28"/>
    <mergeCell ref="O28:P28"/>
    <mergeCell ref="B29:J29"/>
    <mergeCell ref="K29:L29"/>
    <mergeCell ref="M29:N29"/>
    <mergeCell ref="O29:P29"/>
    <mergeCell ref="B30:J30"/>
    <mergeCell ref="K30:L30"/>
    <mergeCell ref="M30:N30"/>
    <mergeCell ref="O30:P30"/>
    <mergeCell ref="B31:J31"/>
    <mergeCell ref="K31:L31"/>
    <mergeCell ref="M31:N31"/>
    <mergeCell ref="O31:P31"/>
    <mergeCell ref="B32:J32"/>
    <mergeCell ref="K32:L32"/>
    <mergeCell ref="M32:N32"/>
    <mergeCell ref="O32:P32"/>
    <mergeCell ref="B33:J33"/>
    <mergeCell ref="K33:L33"/>
    <mergeCell ref="M33:N33"/>
    <mergeCell ref="O33:P33"/>
    <mergeCell ref="B34:J34"/>
    <mergeCell ref="M34:N34"/>
    <mergeCell ref="O34:P34"/>
    <mergeCell ref="B35:J35"/>
    <mergeCell ref="K35:L35"/>
    <mergeCell ref="M35:N35"/>
    <mergeCell ref="O35:P35"/>
    <mergeCell ref="B36:J36"/>
    <mergeCell ref="K36:L36"/>
    <mergeCell ref="M36:N36"/>
    <mergeCell ref="O36:P36"/>
    <mergeCell ref="B37:J37"/>
    <mergeCell ref="K37:L37"/>
    <mergeCell ref="M37:N37"/>
    <mergeCell ref="O37:P37"/>
    <mergeCell ref="B38:J38"/>
    <mergeCell ref="K38:L38"/>
    <mergeCell ref="M38:N38"/>
    <mergeCell ref="O38:P38"/>
    <mergeCell ref="B39:J39"/>
    <mergeCell ref="K39:L39"/>
    <mergeCell ref="M39:N39"/>
    <mergeCell ref="O39:P39"/>
    <mergeCell ref="B40:J40"/>
    <mergeCell ref="K40:L40"/>
    <mergeCell ref="O40:P40"/>
    <mergeCell ref="B41:J41"/>
    <mergeCell ref="K41:L41"/>
    <mergeCell ref="M41:N41"/>
    <mergeCell ref="O41:P41"/>
    <mergeCell ref="B42:J42"/>
    <mergeCell ref="K42:L42"/>
    <mergeCell ref="M42:N42"/>
    <mergeCell ref="O42:P42"/>
    <mergeCell ref="B43:J43"/>
    <mergeCell ref="K43:L43"/>
    <mergeCell ref="M43:N43"/>
    <mergeCell ref="O43:P43"/>
    <mergeCell ref="B44:J44"/>
    <mergeCell ref="K44:L44"/>
    <mergeCell ref="M44:N44"/>
    <mergeCell ref="O44:P44"/>
    <mergeCell ref="B45:J45"/>
    <mergeCell ref="K45:L45"/>
    <mergeCell ref="M45:N45"/>
    <mergeCell ref="O45:P45"/>
    <mergeCell ref="B46:J46"/>
    <mergeCell ref="K46:L46"/>
    <mergeCell ref="M46:N46"/>
    <mergeCell ref="O46:P46"/>
    <mergeCell ref="B47:J47"/>
    <mergeCell ref="B48:J48"/>
    <mergeCell ref="K48:L48"/>
    <mergeCell ref="M48:N48"/>
    <mergeCell ref="O48:P48"/>
    <mergeCell ref="B49:J49"/>
    <mergeCell ref="K49:L49"/>
    <mergeCell ref="M49:N49"/>
    <mergeCell ref="O49:P49"/>
    <mergeCell ref="B50:J50"/>
    <mergeCell ref="K50:L50"/>
    <mergeCell ref="M50:N50"/>
    <mergeCell ref="O50:P50"/>
    <mergeCell ref="B51:J51"/>
    <mergeCell ref="K51:L51"/>
    <mergeCell ref="M51:N51"/>
    <mergeCell ref="O51:P51"/>
    <mergeCell ref="B52:J52"/>
    <mergeCell ref="K52:L52"/>
    <mergeCell ref="M52:N52"/>
    <mergeCell ref="O52:P52"/>
    <mergeCell ref="B53:J53"/>
    <mergeCell ref="K53:L53"/>
    <mergeCell ref="M53:N53"/>
    <mergeCell ref="O53:P53"/>
    <mergeCell ref="B54:J54"/>
    <mergeCell ref="K54:L54"/>
    <mergeCell ref="M54:N54"/>
    <mergeCell ref="O54:P54"/>
    <mergeCell ref="B55:J55"/>
    <mergeCell ref="K55:L55"/>
    <mergeCell ref="M55:N55"/>
    <mergeCell ref="O55:P55"/>
    <mergeCell ref="B56:J56"/>
    <mergeCell ref="K56:L56"/>
    <mergeCell ref="M56:N56"/>
    <mergeCell ref="O56:P56"/>
    <mergeCell ref="B57:J57"/>
    <mergeCell ref="K57:L57"/>
    <mergeCell ref="M57:N57"/>
    <mergeCell ref="O57:P57"/>
    <mergeCell ref="B58:J58"/>
    <mergeCell ref="K58:L58"/>
    <mergeCell ref="M58:N58"/>
    <mergeCell ref="O58:P58"/>
    <mergeCell ref="B59:J59"/>
    <mergeCell ref="K59:L59"/>
    <mergeCell ref="M59:N59"/>
    <mergeCell ref="O59:P59"/>
    <mergeCell ref="B60:J60"/>
    <mergeCell ref="K60:L60"/>
    <mergeCell ref="M60:N60"/>
    <mergeCell ref="O60:P60"/>
    <mergeCell ref="B61:J61"/>
    <mergeCell ref="K61:L61"/>
    <mergeCell ref="M61:N61"/>
    <mergeCell ref="O61:P61"/>
    <mergeCell ref="B62:J62"/>
    <mergeCell ref="K62:L62"/>
    <mergeCell ref="M62:N62"/>
    <mergeCell ref="O62:P62"/>
    <mergeCell ref="B63:J63"/>
    <mergeCell ref="K63:L63"/>
    <mergeCell ref="M63:N63"/>
    <mergeCell ref="O63:P63"/>
    <mergeCell ref="B64:J64"/>
    <mergeCell ref="K64:L64"/>
    <mergeCell ref="M64:N64"/>
    <mergeCell ref="O64:P64"/>
    <mergeCell ref="B65:J65"/>
    <mergeCell ref="K65:L65"/>
    <mergeCell ref="M65:N65"/>
    <mergeCell ref="O65:P65"/>
    <mergeCell ref="B66:J66"/>
    <mergeCell ref="K66:L66"/>
    <mergeCell ref="M66:N66"/>
    <mergeCell ref="O66:P66"/>
    <mergeCell ref="B67:K67"/>
    <mergeCell ref="L67:R67"/>
    <mergeCell ref="B68:K68"/>
    <mergeCell ref="L68:R68"/>
    <mergeCell ref="L69:P69"/>
    <mergeCell ref="Q71:R71"/>
    <mergeCell ref="Q72:R72"/>
    <mergeCell ref="Q73:R73"/>
    <mergeCell ref="Q74:R74"/>
    <mergeCell ref="Q75:R75"/>
    <mergeCell ref="Q76:R76"/>
    <mergeCell ref="Q77:R77"/>
    <mergeCell ref="Q78:R78"/>
    <mergeCell ref="Q79:R79"/>
    <mergeCell ref="Q80:R80"/>
    <mergeCell ref="Q81:R81"/>
    <mergeCell ref="Q82:R82"/>
    <mergeCell ref="Q83:R83"/>
    <mergeCell ref="Q84:R84"/>
    <mergeCell ref="Q85:R85"/>
    <mergeCell ref="Q86:R86"/>
    <mergeCell ref="Q87:R87"/>
    <mergeCell ref="Q88:R88"/>
    <mergeCell ref="Q89:R89"/>
    <mergeCell ref="Q90:R90"/>
    <mergeCell ref="Q91:R91"/>
    <mergeCell ref="A92:K92"/>
    <mergeCell ref="L92:R92"/>
    <mergeCell ref="A5:A66"/>
    <mergeCell ref="A67:A68"/>
    <mergeCell ref="A69:A91"/>
    <mergeCell ref="B69:B70"/>
    <mergeCell ref="B71:B76"/>
    <mergeCell ref="B77:B79"/>
    <mergeCell ref="B80:B86"/>
    <mergeCell ref="B87:B88"/>
    <mergeCell ref="B89:B90"/>
    <mergeCell ref="C69:C70"/>
    <mergeCell ref="C72:C74"/>
    <mergeCell ref="C75:C76"/>
    <mergeCell ref="C77:C79"/>
    <mergeCell ref="C82:C83"/>
    <mergeCell ref="C87:C88"/>
    <mergeCell ref="D69:D70"/>
    <mergeCell ref="E69:E70"/>
    <mergeCell ref="F69:F70"/>
    <mergeCell ref="G69:G70"/>
    <mergeCell ref="H69:H70"/>
    <mergeCell ref="I69:I70"/>
    <mergeCell ref="J69:J70"/>
    <mergeCell ref="K69:K70"/>
    <mergeCell ref="Q69:R70"/>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杨洋</cp:lastModifiedBy>
  <dcterms:created xsi:type="dcterms:W3CDTF">2023-08-22T01:57:00Z</dcterms:created>
  <dcterms:modified xsi:type="dcterms:W3CDTF">2024-01-17T05:56:51Z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AFAFA3116A6C4080B24CC7A8375B686F_12</vt:lpwstr>
  </property>
  <property fmtid="{D5CDD505-2E9C-101B-9397-08002B2CF9AE}" pid="3" name="KSOProductBuildVer">
    <vt:lpwstr>2052-12.1.0.16120</vt:lpwstr>
  </property>
</Properties>
</file>