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5" activeTab="5"/>
  </bookViews>
  <sheets>
    <sheet name="其他林业支出" sheetId="1" r:id="rId1"/>
    <sheet name="森林防火宣传" sheetId="2" r:id="rId2"/>
    <sheet name="行政执法及扑救初火物资购置" sheetId="3" r:id="rId3"/>
    <sheet name="林业有害生物防治" sheetId="4" r:id="rId4"/>
    <sheet name="监测项目经费（野生动物监测）" sheetId="5" r:id="rId5"/>
    <sheet name="植树造林、义务植树、防治荒漠化与干旱宣传" sheetId="6" r:id="rId6"/>
    <sheet name="林缘200米退耕还经济林补助" sheetId="7" r:id="rId7"/>
    <sheet name="二三环及机场周边生态绿化带补助（六区防护林）" sheetId="8" r:id="rId8"/>
    <sheet name="林业生态建设总体规划" sheetId="9" r:id="rId9"/>
    <sheet name="林业生态宝华恢复资金专项" sheetId="10" r:id="rId10"/>
    <sheet name="偿还以前年度工程欠款及化解历史遗留问题" sheetId="11" r:id="rId11"/>
    <sheet name="旅游宣传、冰雪活动及景区建设经费" sheetId="12" r:id="rId12"/>
  </sheets>
  <externalReferences>
    <externalReference r:id="rId1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<sst xmlns="http://schemas.openxmlformats.org/spreadsheetml/2006/main" count="1001" uniqueCount="192">
  <si>
    <r>
      <rPr>
        <b/>
        <sz val="15"/>
        <rFont val="宋体"/>
        <charset val="134"/>
      </rPr>
      <t xml:space="preserve">预算项目(政策)绩效自评表
</t>
    </r>
    <r>
      <rPr>
        <b/>
        <sz val="15"/>
        <rFont val="Arial"/>
        <charset val="134"/>
      </rPr>
      <t xml:space="preserve"> </t>
    </r>
    <r>
      <rPr>
        <b/>
        <sz val="10"/>
        <rFont val="宋体"/>
        <charset val="134"/>
      </rPr>
      <t>（</t>
    </r>
    <r>
      <rPr>
        <b/>
        <sz val="10"/>
        <rFont val="Arial"/>
        <charset val="134"/>
      </rPr>
      <t>2022</t>
    </r>
    <r>
      <rPr>
        <b/>
        <sz val="11"/>
        <rFont val="宋体"/>
        <charset val="134"/>
      </rPr>
      <t>年度）</t>
    </r>
  </si>
  <si>
    <t>项目(政策)名称</t>
  </si>
  <si>
    <t>其他林业支出</t>
  </si>
  <si>
    <t>主管部门</t>
  </si>
  <si>
    <t>沈阳棋盘山国际风景旅游开发区管理委员会</t>
  </si>
  <si>
    <t>实施单位</t>
  </si>
  <si>
    <t>沈阳棋盘山国际风景旅游开发区林业和草原局</t>
  </si>
  <si>
    <t>项目预算金额(万元)年度总体</t>
  </si>
  <si>
    <t>全年执行数(万元)</t>
  </si>
  <si>
    <t>执行率</t>
  </si>
  <si>
    <r>
      <rPr>
        <sz val="9"/>
        <rFont val="宋体"/>
        <charset val="134"/>
      </rPr>
      <t>年度总体</t>
    </r>
    <r>
      <rPr>
        <sz val="9"/>
        <rFont val="Arial"/>
        <charset val="134"/>
      </rPr>
      <t xml:space="preserve"> </t>
    </r>
    <r>
      <rPr>
        <sz val="9"/>
        <rFont val="宋体"/>
        <charset val="134"/>
      </rPr>
      <t>目标</t>
    </r>
  </si>
  <si>
    <t>年初设定目标</t>
  </si>
  <si>
    <t>全年实际完成情况</t>
  </si>
  <si>
    <r>
      <rPr>
        <sz val="10"/>
        <rFont val="宋体"/>
        <charset val="134"/>
      </rPr>
      <t>加强林木种苗法制宣传教育，提高我区林木种苗管理机构综合服务能力，规范我区林木种苗生产经营秩序，提高林木种苗质量，增强种苗生产、经营和使用者的法律意识，保护新品种发明者的权益，营造良好的林木种苗法治社会氛围，促进林木种苗业的稳定、健康、持续发展。加强</t>
    </r>
    <r>
      <rPr>
        <sz val="10"/>
        <rFont val="Arial"/>
        <charset val="134"/>
      </rPr>
      <t>10</t>
    </r>
    <r>
      <rPr>
        <sz val="10"/>
        <rFont val="宋体"/>
        <charset val="134"/>
      </rPr>
      <t>个街道宣传工作，开展野生动物保护系列宣传活动，大力推进野生动物资源和过境候鸟保护工作，打造一个更加舒适的野生动物繁衍生息环境，进一步提升野生动物种群的自然恢复能力。同时，加强对公众野生动物保护宣传教育，提升全区公众野生动物保护意识水平。</t>
    </r>
  </si>
  <si>
    <t>完成对讲机采购及森林警卫教导队集中食宿物资采购款工作并完成资金支付；完成支付滥伐林木案件鉴定费、林业保险经费、林业相关法律法规宣传品。完成野生动物保护语音提示器采购及宣传工作、服装款采购等工作，但因经费保障不足，项目部分完成，但预算执行率较低。</t>
  </si>
  <si>
    <t>绩效指标</t>
  </si>
  <si>
    <t>一级指标</t>
  </si>
  <si>
    <t>二级指标</t>
  </si>
  <si>
    <t>三级指标</t>
  </si>
  <si>
    <t>年度目标值</t>
  </si>
  <si>
    <t>全年
完成值</t>
  </si>
  <si>
    <t>完成
程度</t>
  </si>
  <si>
    <t>分值</t>
  </si>
  <si>
    <t>得分</t>
  </si>
  <si>
    <t>未完成原因分析</t>
  </si>
  <si>
    <t>改进措施</t>
  </si>
  <si>
    <t>运算
符号</t>
  </si>
  <si>
    <t>内容</t>
  </si>
  <si>
    <t>度量
单位</t>
  </si>
  <si>
    <t>经费保障</t>
  </si>
  <si>
    <t>制度保障</t>
  </si>
  <si>
    <t>人员保障</t>
  </si>
  <si>
    <t>硬件条件</t>
  </si>
  <si>
    <t>其他</t>
  </si>
  <si>
    <t>原因说明</t>
  </si>
  <si>
    <t>产出指标</t>
  </si>
  <si>
    <t>成本指标</t>
  </si>
  <si>
    <t>国家公益林管护成本</t>
  </si>
  <si>
    <t>=</t>
  </si>
  <si>
    <t>元/亩</t>
  </si>
  <si>
    <t>完成</t>
  </si>
  <si>
    <t>数量指标</t>
  </si>
  <si>
    <t>森林保险</t>
  </si>
  <si>
    <t>质量指标</t>
  </si>
  <si>
    <t>质量检查评定等级合格率</t>
  </si>
  <si>
    <t>≥</t>
  </si>
  <si>
    <t>%</t>
  </si>
  <si>
    <t>合格</t>
  </si>
  <si>
    <t>时效指标</t>
  </si>
  <si>
    <t>宣传周期</t>
  </si>
  <si>
    <t>全年</t>
  </si>
  <si>
    <t>按照工作计划完成各阶段宣传工作</t>
  </si>
  <si>
    <t>满意度指标</t>
  </si>
  <si>
    <t>服务对象满意度指标</t>
  </si>
  <si>
    <t>使用人员满意度</t>
  </si>
  <si>
    <t>效益指标</t>
  </si>
  <si>
    <t>社会效益指标</t>
  </si>
  <si>
    <t>有利于社会各界森林草原防火</t>
  </si>
  <si>
    <t/>
  </si>
  <si>
    <t>森林防火</t>
  </si>
  <si>
    <t>有利于森林防火</t>
  </si>
  <si>
    <t>生态效益指标</t>
  </si>
  <si>
    <t>提升民众环境保护意识情况</t>
  </si>
  <si>
    <t>全部意识</t>
  </si>
  <si>
    <t>意识提高</t>
  </si>
  <si>
    <t>指标自评得分小计</t>
  </si>
  <si>
    <t>预算执行率得分</t>
  </si>
  <si>
    <t>减分项</t>
  </si>
  <si>
    <t>绩效自评总得分</t>
  </si>
  <si>
    <t>森林防火宣传</t>
  </si>
  <si>
    <t>为切实做好我区森林防灭火宣传工作，增强森林防灭火社会关注度、竭力营造森林防灭火浓厚氛围，切实提高社会森林防灭火的责任意识和法治观念，最大限度减少森林火灾发生.坚决落实“预防为主、积极消灭”的工作方针，不断提高全区人民森林防灭火意识，以宣传森林防灭火法律法规为重点，不断创新森林防灭火宣传方式，有效提高广大群众和社会单位的森林防火意识和技能，杜绝违规用火，切实减少森林火灾发生。</t>
  </si>
  <si>
    <t>2022年根据森林防火宣传工作需要，完成森林防火宣传警示牌制作，但资金未拨付，故预算未执行。</t>
  </si>
  <si>
    <t>成本</t>
  </si>
  <si>
    <t>≤</t>
  </si>
  <si>
    <t>50</t>
  </si>
  <si>
    <t>万元</t>
  </si>
  <si>
    <t>组织宣传活动数量</t>
  </si>
  <si>
    <t>7</t>
  </si>
  <si>
    <t>场次</t>
  </si>
  <si>
    <t>宣传质量</t>
  </si>
  <si>
    <t>90</t>
  </si>
  <si>
    <t>接到指令岀动时间</t>
  </si>
  <si>
    <t>1</t>
  </si>
  <si>
    <t>小时</t>
  </si>
  <si>
    <t>立即</t>
  </si>
  <si>
    <t>宣传文化满意度</t>
  </si>
  <si>
    <t>地方宣传部门满意度</t>
  </si>
  <si>
    <t>提升</t>
  </si>
  <si>
    <t>行政执法及扑救初火物资购置</t>
  </si>
  <si>
    <t>储备足够的森林消防物资，做到森林消防物资装备充足，提升森林火灾应急处置能力。做到扑救小火有能力、扑救大火有准备。为森林防灭火日常巡护、火场侦察、生命保障、应急扑救等各方面打好物资保障。</t>
  </si>
  <si>
    <t>2022年根据森林防灭火工作需要及预算安排，完成政府采购项目靠前驻防检查站、生命保障套装、森林消防车、巡逻电动自行车采购款。采购金额共计287.66万元。</t>
  </si>
  <si>
    <t>物资装备采购支出</t>
  </si>
  <si>
    <t>300</t>
  </si>
  <si>
    <t>购置森林消防设备</t>
  </si>
  <si>
    <t>2</t>
  </si>
  <si>
    <t>批次</t>
  </si>
  <si>
    <t>4批次</t>
  </si>
  <si>
    <t>验收质量合格率</t>
  </si>
  <si>
    <t>100</t>
  </si>
  <si>
    <t>政府满意度</t>
  </si>
  <si>
    <t>&gt;=</t>
  </si>
  <si>
    <t>社会各界森林草原防火意识</t>
  </si>
  <si>
    <t>森林火灾发生次数同比</t>
  </si>
  <si>
    <t>下降</t>
  </si>
  <si>
    <t>林业有害生物防治</t>
  </si>
  <si>
    <t>采用人工喷施药剂、人工剪除网幕等手段，开展美国白蛾防治，有效降低美国白蛾危害，力争美国白蛾成灾面积不超过发生总面积的1%，主要风景区、村路等关键部位的可视范围内不发生严重受害甚至叶片吃光等现象，确保浑南区森林资源安全。按市自然资源局要求，在媒介昆虫羽化期进行3次施药防治作业，降低松材线虫病传播媒介昆虫的虫口密度，有效遏制松材线虫病疫情扩散蔓延，做到内防扩散、外防输入，并通过设置林业有害生物诱捕器、远程网络虫情测报灯等装置，及时准确掌握虫情发生动态，并开展第一代、第二代美国白蛾虫情预测预报工作。开展春秋两季松材线虫病专项普查工作，发现枯死松树及时取样化验，并做好相关记录，发现疫情及时采取防控措施，2022年底实现无新增疫点。</t>
  </si>
  <si>
    <t>美国白蛾得到有效防治，未出现成灾现在；飞机防治顺利开展，有效遏制了松材线虫病的传播和扩散，松材线虫病疫点发生面积得到有效控制，呈减少态势，全年无新增松材线虫病疫点，有望在“十四五”期间实现无疫情疫区目标。测报工作按计划开展，完成了美国白蛾、松材线虫病、红脂大小蠹等重点林业有害生物的全年监测，及时向上级林草主管部门报送了测报信息。</t>
  </si>
  <si>
    <t>林业有害生物飞机防治成本</t>
  </si>
  <si>
    <t>45</t>
  </si>
  <si>
    <t>44.9元/亩</t>
  </si>
  <si>
    <t>飞机作业数量</t>
  </si>
  <si>
    <t>3000</t>
  </si>
  <si>
    <t>亩</t>
  </si>
  <si>
    <t>林业有害生物防治当期任务完成率</t>
  </si>
  <si>
    <t>林业有害生物防治面积</t>
  </si>
  <si>
    <t>48000</t>
  </si>
  <si>
    <t>林业有害生物成灾率</t>
  </si>
  <si>
    <t>&lt;=</t>
  </si>
  <si>
    <t>‰</t>
  </si>
  <si>
    <t>1.8‰</t>
  </si>
  <si>
    <t>无公害防治率</t>
  </si>
  <si>
    <t>有害生物防治作业完成及时率</t>
  </si>
  <si>
    <t>各级森防站满意度</t>
  </si>
  <si>
    <t>社会公众满意度指标</t>
  </si>
  <si>
    <t>林业有害生物防治辖区民众满意度</t>
  </si>
  <si>
    <t>病虫害成灾率</t>
  </si>
  <si>
    <t>监测项目经费（野生动物监测）</t>
  </si>
  <si>
    <t>加强10个街道宣传工作，开展野生动物保护系列宣传活动，大力推进野生动物资源和过境候鸟保护工作，打造一个更加舒适的野生动物繁衍生息环境，进一步提升野生动物种群的自然恢复能力。同时，根据2021年我区重点工作“两山规划建设”内容，我区棋盘山地区在2023年野生动物种类需增加4种。2022年计划在满堂、望滨地区进行布控，对野猪经常出没的7个村实施监控。每个村山林中和村民农用地附近进行选点，共设置35个野外迷彩色摄像头。通过野生动物视频监控系统，基本掌握辖区内野生动物种群数量及结构、分布区域及其栖息地状况。</t>
  </si>
  <si>
    <t>完成安装室外电子围栏（野猪诱捕笼），有效的降低了野猪对农作物及附近村民的危害；完成安装野生动物室外监控系统，有效的监测了浑南区野生动植物生态活动；完成安装野生动物保护语音提示器宣传项目，有效的提示了棋盘山附近的游客及村民，启到保护警示的作用；完成了室外电子围栏（野猪诱捕笼）内的野猪投食项目，项目资金投入39.65万元，但资金未拨付，故预算未执行。</t>
  </si>
  <si>
    <t>森林资源调查与动态监测项目成本</t>
  </si>
  <si>
    <t>计划监测区域完成率</t>
  </si>
  <si>
    <t>80</t>
  </si>
  <si>
    <t>成果质量达标率</t>
  </si>
  <si>
    <t>资源调查与动态监测当期任务完成率</t>
  </si>
  <si>
    <t>工作人员满意度</t>
  </si>
  <si>
    <t>项目实施区域公众满意度</t>
  </si>
  <si>
    <t>保护生态系统</t>
  </si>
  <si>
    <t>得到保护</t>
  </si>
  <si>
    <r>
      <rPr>
        <b/>
        <sz val="15"/>
        <rFont val="宋体"/>
        <charset val="134"/>
      </rPr>
      <t xml:space="preserve">预算项目(政策)绩效自评表
 </t>
    </r>
    <r>
      <rPr>
        <b/>
        <sz val="10"/>
        <rFont val="宋体"/>
        <charset val="134"/>
      </rPr>
      <t>（2022</t>
    </r>
    <r>
      <rPr>
        <b/>
        <sz val="11"/>
        <rFont val="宋体"/>
        <charset val="134"/>
      </rPr>
      <t>年度）</t>
    </r>
  </si>
  <si>
    <t>植树造林、义务植树、防治荒漠化与干旱宣传</t>
  </si>
  <si>
    <t>年度总体 目标</t>
  </si>
  <si>
    <t>以国家颁发的《自然保护地法》《风景名胜区规划规范》、《风景名胜区条例》等法律法规为指导，认真贯彻“科学规划、统一管理、严格保护、永续利用”的方针，正确处理好保护和开发之间的相互关系，处理好环境效益、社会效益和经济效益之间的关系，在风景资源可持续发展的基础上进行风景区保护与开发建设。加强自然保护地建设，加大宣传力度，增强保护意识。</t>
  </si>
  <si>
    <t>为全面贯彻落实省、市绿委会关于全民义务植树工作精神，提高全民绿化意识，根据《沈阳市绿化委员会办公室关于转发《辽宁省绿化委员会办公室关于切实做好2022年全民义务植树工作的通知》的通知》，棋盘山林草局于4月25日开展全民义务植树活动，活动当天参与栽植活动人数达116人，共计栽植面积5.5亩，栽植植无机械损伤，无病虫害的富贵王子海棠365株。</t>
  </si>
  <si>
    <t>造林绿化和补植补造成本</t>
  </si>
  <si>
    <t>10万元</t>
  </si>
  <si>
    <t>造林绿化和补植补造</t>
  </si>
  <si>
    <t>株</t>
  </si>
  <si>
    <t>365株</t>
  </si>
  <si>
    <t>植树造林面积达标率</t>
  </si>
  <si>
    <t>株/亩</t>
  </si>
  <si>
    <t>73株/亩</t>
  </si>
  <si>
    <t>造林当期任务完成及时率</t>
  </si>
  <si>
    <t>＝</t>
  </si>
  <si>
    <t>完成及时率100%</t>
  </si>
  <si>
    <t>群众满意率</t>
  </si>
  <si>
    <t>群众满意度达85%以上</t>
  </si>
  <si>
    <t>社会群众对生态体系建设认知度</t>
  </si>
  <si>
    <t>社会群众对生态体系建设认知度达到80%以上</t>
  </si>
  <si>
    <t>森林覆盖率提升</t>
  </si>
  <si>
    <t>林缘200米退耕还经济林补助</t>
  </si>
  <si>
    <t>林缘200米还经济林项目经市委市政府会议研究决定，广泛征求了农民意愿，以苗木补贴形式，以农民自愿为基础，农民负责养护抚育，农民获得收益。项目实施以来得到了广大农户的认可和支持。</t>
  </si>
  <si>
    <t>2022年林缘200米还经济林项目核查工作中，我部门以技术人员手持GPS方式对涉及林缘200米补助的祝家、王滨、满堂三个街道，共计111.31亩地进行核查，经检验林缘200米还经济林项目保存结果完好，公众满意度高，现已按照标准申请资金，待资金拨付后发放</t>
  </si>
  <si>
    <t xml:space="preserve"> ≥</t>
  </si>
  <si>
    <t>元</t>
  </si>
  <si>
    <t>实际资金每亩180元已完成，区级资金正在请款中</t>
  </si>
  <si>
    <t>森林覆盖率</t>
  </si>
  <si>
    <t>退耕还林面积保存率</t>
  </si>
  <si>
    <t>财政资金拨付及时率</t>
  </si>
  <si>
    <t>林农对生态效益补偿资金的满意度</t>
  </si>
  <si>
    <t>生态系统保护能力</t>
  </si>
  <si>
    <t>不被破坏</t>
  </si>
  <si>
    <t>全年完成野生动物保护室外电子围栏、野生动物室外监控系统、野生动物保护语音提示器宣传项目、野猪投食项目，项目资金投入39.65万元，但资金未拨付，故预算未执行。</t>
  </si>
  <si>
    <t>林业生态建设总体规划</t>
  </si>
  <si>
    <t>按照《辽宁省林业和草原局办公室关于辉山风景区总体规划范围调整情况意见的函》，由原棋盘山管理局编制，经对主管部门要求进行调整，现对此规划进行印刷，用于向辽宁省政府进行申报审批规划使用，作为分批次汇报调整印刷总数。分批次调整后的文本印刷费2万元。</t>
  </si>
  <si>
    <t>因《辉山风景名胜区总体规划》改为《棋盘山风景名胜名胜区整合优化方案》，由沈阳市自然资源局棋盘山分局负责编制，故不在执行原《辉山风景名胜区总体规划》文本印刷工作。</t>
  </si>
  <si>
    <t>《辉山风景名胜区总体规划》文本印刷成本</t>
  </si>
  <si>
    <t>计划印刷完成率</t>
  </si>
  <si>
    <t>《辉山风景名胜区总体规划》印刷任务完成率</t>
  </si>
  <si>
    <t>林业生态保护恢复资金专项</t>
  </si>
  <si>
    <t>小开荒勘查清理恢复费，对确定违法地块位置、面积等进行清理恢复，共计15万元（75元/亩×2000亩）。</t>
  </si>
  <si>
    <t xml:space="preserve">根据辽宁省自然资源厅、辽宁省林业和草原局《关于做好在国土空间规划中明确造林绿化空间工作的通知》（辽自然资发[2022]21号）文件要求，完成由国家统一下发的林业造林恢复地块图斑核查工作并建立造林后备数据库，故不需区县另行对确定违法地块位置、面积等进行清理恢复。
</t>
  </si>
  <si>
    <t>勘查清理恢复成本</t>
  </si>
  <si>
    <t>勘查清理恢复完成率</t>
  </si>
  <si>
    <t>勘查清理恢复任务完成率</t>
  </si>
  <si>
    <t>偿还以前年度工程欠款及化解历史遗留问题</t>
  </si>
  <si>
    <t>完成以前年度工程前款偿还工作</t>
  </si>
  <si>
    <t>已完成</t>
  </si>
  <si>
    <t>偿还政府欠款</t>
  </si>
  <si>
    <t>全部偿还</t>
  </si>
  <si>
    <t>旅游宣传、冰雪活动及景区建设经费</t>
  </si>
  <si>
    <t>全面做好2022中国沈阳迎春灯会项目，按进度付款，以保障项目顺利完工。</t>
  </si>
  <si>
    <t>2022中国沈阳迎春灯会项目,2021年11月中旬进场施工，有序开展焊接、裱糊、安装等相关工作，监理单位和全过程审计单位全程跟踪监督管理，并于12月底52组灯组全部竣工完成，并正常运营。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</si>
</sst>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0">
    <font>
      <sz val="10"/>
      <name val="Arial"/>
      <charset val="134"/>
    </font>
    <font>
      <b/>
      <sz val="15"/>
      <name val="宋体"/>
      <charset val="134"/>
    </font>
    <font>
      <b/>
      <sz val="15"/>
      <name val="Arial"/>
      <charset val="134"/>
    </font>
    <font>
      <sz val="9"/>
      <name val="宋体"/>
      <charset val="134"/>
    </font>
    <font>
      <sz val="9"/>
      <name val="Arial"/>
      <charset val="134"/>
    </font>
    <font>
      <sz val="10"/>
      <name val="宋体"/>
      <charset val="134"/>
    </font>
    <font>
      <sz val="10"/>
      <color indexed="8"/>
      <name val="宋体"/>
      <charset val="134"/>
    </font>
    <font>
      <sz val="9"/>
      <color indexed="8"/>
      <name val="思源黑体"/>
      <charset val="134"/>
    </font>
    <font>
      <sz val="9"/>
      <name val="宋体"/>
      <charset val="134"/>
      <scheme val="major"/>
    </font>
    <font>
      <b/>
      <sz val="15"/>
      <name val="宋体"/>
      <charset val="134"/>
      <scheme val="major"/>
    </font>
    <font>
      <sz val="10"/>
      <name val="宋体"/>
      <charset val="134"/>
      <scheme val="major"/>
    </font>
    <font>
      <sz val="10"/>
      <color rgb="FF000000"/>
      <name val="宋体"/>
      <charset val="134"/>
    </font>
    <font>
      <sz val="10"/>
      <color indexed="8"/>
      <name val="宋体"/>
      <charset val="134"/>
      <scheme val="major"/>
    </font>
    <font>
      <sz val="9"/>
      <color indexed="8"/>
      <name val="宋体"/>
      <charset val="134"/>
      <scheme val="major"/>
    </font>
    <font>
      <sz val="8"/>
      <color indexed="8"/>
      <name val="思源黑体"/>
      <charset val="134"/>
    </font>
    <font>
      <sz val="10"/>
      <color indexed="8"/>
      <name val="思源黑体"/>
      <charset val="134"/>
    </font>
    <font>
      <sz val="11"/>
      <color indexed="8"/>
      <name val="思源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宋体"/>
      <charset val="134"/>
    </font>
    <font>
      <b/>
      <sz val="10"/>
      <name val="Arial"/>
      <charset val="134"/>
    </font>
    <font>
      <b/>
      <sz val="11"/>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4"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5" borderId="11" applyNumberFormat="0" applyAlignment="0" applyProtection="0">
      <alignment vertical="center"/>
    </xf>
    <xf numFmtId="0" fontId="27" fillId="6" borderId="12" applyNumberFormat="0" applyAlignment="0" applyProtection="0">
      <alignment vertical="center"/>
    </xf>
    <xf numFmtId="0" fontId="28" fillId="6" borderId="11" applyNumberFormat="0" applyAlignment="0" applyProtection="0">
      <alignment vertical="center"/>
    </xf>
    <xf numFmtId="0" fontId="29" fillId="7"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cellStyleXfs>
  <cellXfs count="92">
    <xf numFmtId="0" fontId="0" fillId="0" borderId="0" xfId="0" applyFont="1">
      <alignment vertical="center"/>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xf>
    <xf numFmtId="0" fontId="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3" fillId="0" borderId="4"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5" xfId="0" applyFont="1" applyFill="1" applyBorder="1" applyAlignment="1">
      <alignment horizontal="center" vertical="center"/>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9" fontId="6"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1" xfId="0" applyFont="1" applyFill="1" applyBorder="1" applyAlignment="1">
      <alignment horizontal="left" vertical="center"/>
    </xf>
    <xf numFmtId="0" fontId="5" fillId="0" borderId="7"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0" fillId="0" borderId="1" xfId="0" applyFont="1" applyFill="1" applyBorder="1" applyAlignment="1">
      <alignment horizontal="justify" vertical="center" wrapText="1"/>
    </xf>
    <xf numFmtId="176" fontId="3" fillId="0" borderId="1" xfId="0" applyNumberFormat="1" applyFont="1" applyFill="1" applyBorder="1" applyAlignment="1">
      <alignment horizontal="left" vertical="center"/>
    </xf>
    <xf numFmtId="10" fontId="0" fillId="0" borderId="1" xfId="0" applyNumberFormat="1" applyFont="1" applyFill="1" applyBorder="1" applyAlignment="1">
      <alignment horizontal="left" vertical="center"/>
    </xf>
    <xf numFmtId="10" fontId="6"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0" fillId="0" borderId="0" xfId="0" applyFont="1" applyFill="1">
      <alignment vertical="center"/>
    </xf>
    <xf numFmtId="0" fontId="9" fillId="0" borderId="0" xfId="0" applyFont="1" applyAlignment="1">
      <alignment horizontal="center" vertical="top" wrapText="1"/>
    </xf>
    <xf numFmtId="0" fontId="8" fillId="0" borderId="1" xfId="0" applyFont="1" applyBorder="1" applyAlignment="1">
      <alignment horizontal="center" vertical="center"/>
    </xf>
    <xf numFmtId="0" fontId="10" fillId="0" borderId="1" xfId="0" applyFont="1" applyBorder="1" applyAlignment="1">
      <alignment horizontal="left" vertical="center"/>
    </xf>
    <xf numFmtId="0" fontId="8" fillId="0" borderId="1" xfId="0" applyFont="1" applyBorder="1" applyAlignment="1">
      <alignment horizontal="center"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8" fillId="0" borderId="1" xfId="0" applyFont="1" applyFill="1" applyBorder="1" applyAlignment="1">
      <alignment horizontal="center" vertical="center"/>
    </xf>
    <xf numFmtId="0" fontId="8" fillId="0" borderId="4" xfId="0" applyFont="1" applyFill="1" applyBorder="1" applyAlignment="1">
      <alignment horizontal="center" vertical="center"/>
    </xf>
    <xf numFmtId="0" fontId="5"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1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8" fillId="0" borderId="1" xfId="0" applyFont="1" applyBorder="1" applyAlignment="1">
      <alignment horizontal="left" vertical="center"/>
    </xf>
    <xf numFmtId="0" fontId="10" fillId="0" borderId="7" xfId="0" applyFont="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176" fontId="8" fillId="0" borderId="1" xfId="0" applyNumberFormat="1" applyFont="1" applyBorder="1" applyAlignment="1">
      <alignment horizontal="left" vertical="center"/>
    </xf>
    <xf numFmtId="10" fontId="10" fillId="0" borderId="1" xfId="0" applyNumberFormat="1" applyFont="1" applyBorder="1" applyAlignment="1">
      <alignment horizontal="left" vertical="center"/>
    </xf>
    <xf numFmtId="0" fontId="10" fillId="0" borderId="0" xfId="0" applyFont="1">
      <alignment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9" fontId="6" fillId="2" borderId="1" xfId="0" applyNumberFormat="1" applyFont="1" applyFill="1" applyBorder="1" applyAlignment="1">
      <alignment horizontal="center" vertical="center" wrapText="1"/>
    </xf>
    <xf numFmtId="0" fontId="8" fillId="0" borderId="6" xfId="0" applyFont="1" applyBorder="1" applyAlignment="1">
      <alignment horizontal="center" vertical="center"/>
    </xf>
    <xf numFmtId="9" fontId="5" fillId="0"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xf>
    <xf numFmtId="0" fontId="7" fillId="0" borderId="0" xfId="0" applyFont="1" applyFill="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left" vertical="center"/>
    </xf>
    <xf numFmtId="0" fontId="5" fillId="3" borderId="1" xfId="0" applyFont="1" applyFill="1" applyBorder="1" applyAlignment="1">
      <alignment horizontal="justify" vertical="center" wrapText="1"/>
    </xf>
    <xf numFmtId="0" fontId="0" fillId="3" borderId="1" xfId="0" applyFont="1" applyFill="1" applyBorder="1" applyAlignment="1">
      <alignment horizontal="justify" vertical="center" wrapText="1"/>
    </xf>
    <xf numFmtId="176" fontId="3" fillId="0" borderId="1" xfId="0" applyNumberFormat="1" applyFont="1" applyBorder="1" applyAlignment="1">
      <alignment horizontal="left" vertical="center"/>
    </xf>
    <xf numFmtId="0" fontId="0" fillId="0" borderId="1" xfId="0" applyFont="1" applyBorder="1" applyAlignment="1">
      <alignment horizontal="left" vertical="center"/>
    </xf>
    <xf numFmtId="9" fontId="3" fillId="0" borderId="1" xfId="0" applyNumberFormat="1" applyFont="1" applyFill="1" applyBorder="1" applyAlignment="1">
      <alignment horizontal="center" vertical="center"/>
    </xf>
    <xf numFmtId="0" fontId="1" fillId="0" borderId="0" xfId="0" applyFont="1" applyAlignment="1">
      <alignment horizontal="center" vertical="top" wrapText="1"/>
    </xf>
    <xf numFmtId="0" fontId="2" fillId="0" borderId="0" xfId="0" applyFont="1" applyAlignment="1">
      <alignment horizontal="center" vertical="top" wrapText="1"/>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4" fillId="0" borderId="1"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49"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xf>
    <xf numFmtId="49" fontId="14" fillId="0" borderId="1" xfId="0" applyNumberFormat="1" applyFont="1" applyFill="1" applyBorder="1" applyAlignment="1">
      <alignment horizontal="center" vertical="center"/>
    </xf>
    <xf numFmtId="9" fontId="3" fillId="0" borderId="1" xfId="0" applyNumberFormat="1" applyFont="1" applyBorder="1" applyAlignment="1">
      <alignment horizontal="left" vertical="center"/>
    </xf>
    <xf numFmtId="49" fontId="15"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0" fillId="0" borderId="1" xfId="0" applyFont="1" applyBorder="1" applyAlignment="1">
      <alignment horizontal="justify" vertical="center" wrapText="1"/>
    </xf>
    <xf numFmtId="177" fontId="3" fillId="0" borderId="1" xfId="0" applyNumberFormat="1" applyFont="1" applyBorder="1" applyAlignment="1">
      <alignment horizontal="left" vertical="center"/>
    </xf>
    <xf numFmtId="10" fontId="0" fillId="0" borderId="1" xfId="0" applyNumberFormat="1" applyFont="1" applyBorder="1" applyAlignment="1">
      <alignment horizontal="left" vertical="center"/>
    </xf>
    <xf numFmtId="49" fontId="16"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9" fontId="0" fillId="0" borderId="1" xfId="0" applyNumberFormat="1"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32489;&#25928;&#25351;&#26631;\&#23454;&#26045;&#26399;&#32489;&#25928;&#25351;&#26631;(&#30417;&#27979;&#39033;&#30446;&#32463;&#36153;%2044.60%20&#19975;&#208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实施期绩效指标"/>
      <sheetName val="要素或下拉框值集"/>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H11" sqref="H11"/>
    </sheetView>
  </sheetViews>
  <sheetFormatPr defaultColWidth="9.64761904761905" defaultRowHeight="12.75"/>
  <cols>
    <col min="1" max="1" width="8.84761904761905"/>
    <col min="2" max="4" width="10.7142857142857" customWidth="1"/>
    <col min="5" max="5" width="6.13333333333333"/>
    <col min="6" max="6" width="10.4666666666667"/>
    <col min="7" max="7" width="6.13333333333333"/>
    <col min="8" max="8" width="8.66666666666667"/>
    <col min="9" max="9" width="6.14285714285714" customWidth="1"/>
    <col min="10" max="11" width="5.6"/>
    <col min="12" max="12" width="5.23809523809524"/>
    <col min="13" max="13" width="5.05714285714286"/>
    <col min="14" max="14" width="5.28571428571429" customWidth="1"/>
    <col min="15" max="16" width="5.6"/>
    <col min="17" max="17" width="9.20952380952381"/>
    <col min="18" max="18" width="13.8571428571429" customWidth="1"/>
  </cols>
  <sheetData>
    <row r="1" ht="38" customHeight="1" spans="1:18">
      <c r="A1" s="70" t="s">
        <v>0</v>
      </c>
      <c r="B1" s="71"/>
      <c r="C1" s="71"/>
      <c r="D1" s="71"/>
      <c r="E1" s="71"/>
      <c r="F1" s="71"/>
      <c r="G1" s="71"/>
      <c r="H1" s="71"/>
      <c r="I1" s="71"/>
      <c r="J1" s="71"/>
      <c r="K1" s="71"/>
      <c r="L1" s="71"/>
      <c r="M1" s="71"/>
      <c r="N1" s="71"/>
      <c r="O1" s="71"/>
      <c r="P1" s="71"/>
      <c r="Q1" s="71"/>
      <c r="R1" s="71"/>
    </row>
    <row r="2" ht="20" customHeight="1" spans="1:18">
      <c r="A2" s="58" t="s">
        <v>1</v>
      </c>
      <c r="B2" s="72"/>
      <c r="C2" s="72"/>
      <c r="D2" s="73" t="s">
        <v>2</v>
      </c>
      <c r="E2" s="68"/>
      <c r="F2" s="68"/>
      <c r="G2" s="68"/>
      <c r="H2" s="68"/>
      <c r="I2" s="68"/>
      <c r="J2" s="68"/>
      <c r="K2" s="68"/>
      <c r="L2" s="68"/>
      <c r="M2" s="68"/>
      <c r="N2" s="68"/>
      <c r="O2" s="68"/>
      <c r="P2" s="68"/>
      <c r="Q2" s="68"/>
      <c r="R2" s="68"/>
    </row>
    <row r="3" ht="20" customHeight="1" spans="1:18">
      <c r="A3" s="58" t="s">
        <v>3</v>
      </c>
      <c r="B3" s="72"/>
      <c r="C3" s="72"/>
      <c r="D3" s="73" t="s">
        <v>4</v>
      </c>
      <c r="E3" s="68"/>
      <c r="F3" s="68"/>
      <c r="G3" s="68"/>
      <c r="H3" s="68"/>
      <c r="I3" s="68"/>
      <c r="J3" s="68"/>
      <c r="K3" s="68"/>
      <c r="L3" s="68"/>
      <c r="M3" s="68"/>
      <c r="N3" s="68"/>
      <c r="O3" s="68"/>
      <c r="P3" s="68"/>
      <c r="Q3" s="68"/>
      <c r="R3" s="68"/>
    </row>
    <row r="4" ht="20" customHeight="1" spans="1:18">
      <c r="A4" s="58" t="s">
        <v>5</v>
      </c>
      <c r="B4" s="72"/>
      <c r="C4" s="72"/>
      <c r="D4" s="73" t="s">
        <v>6</v>
      </c>
      <c r="E4" s="68"/>
      <c r="F4" s="68"/>
      <c r="G4" s="68"/>
      <c r="H4" s="68"/>
      <c r="I4" s="68"/>
      <c r="J4" s="68"/>
      <c r="K4" s="68"/>
      <c r="L4" s="68"/>
      <c r="M4" s="68"/>
      <c r="N4" s="68"/>
      <c r="O4" s="68"/>
      <c r="P4" s="68"/>
      <c r="Q4" s="68"/>
      <c r="R4" s="68"/>
    </row>
    <row r="5" ht="20" customHeight="1" spans="1:18">
      <c r="A5" s="58" t="s">
        <v>7</v>
      </c>
      <c r="B5" s="72"/>
      <c r="C5" s="72"/>
      <c r="D5" s="68">
        <v>162.588</v>
      </c>
      <c r="E5" s="68"/>
      <c r="F5" s="68"/>
      <c r="G5" s="58" t="s">
        <v>8</v>
      </c>
      <c r="H5" s="72"/>
      <c r="I5" s="72"/>
      <c r="J5" s="68">
        <v>38.875</v>
      </c>
      <c r="K5" s="68"/>
      <c r="L5" s="68"/>
      <c r="M5" s="68"/>
      <c r="N5" s="68"/>
      <c r="O5" s="58" t="s">
        <v>9</v>
      </c>
      <c r="P5" s="72"/>
      <c r="Q5" s="72"/>
      <c r="R5" s="91">
        <f>J5/D5</f>
        <v>0.239101286687824</v>
      </c>
    </row>
    <row r="6" ht="20" customHeight="1" spans="1:18">
      <c r="A6" s="59" t="s">
        <v>10</v>
      </c>
      <c r="B6" s="58" t="s">
        <v>11</v>
      </c>
      <c r="C6" s="72"/>
      <c r="D6" s="72"/>
      <c r="E6" s="72"/>
      <c r="F6" s="72"/>
      <c r="G6" s="72"/>
      <c r="H6" s="72"/>
      <c r="I6" s="72"/>
      <c r="J6" s="72"/>
      <c r="K6" s="58" t="s">
        <v>12</v>
      </c>
      <c r="L6" s="72"/>
      <c r="M6" s="72"/>
      <c r="N6" s="72"/>
      <c r="O6" s="72"/>
      <c r="P6" s="72"/>
      <c r="Q6" s="72"/>
      <c r="R6" s="72"/>
    </row>
    <row r="7" ht="87" customHeight="1" spans="1:18">
      <c r="A7" s="74"/>
      <c r="B7" s="75" t="s">
        <v>13</v>
      </c>
      <c r="C7" s="76"/>
      <c r="D7" s="76"/>
      <c r="E7" s="76"/>
      <c r="F7" s="76"/>
      <c r="G7" s="76"/>
      <c r="H7" s="76"/>
      <c r="I7" s="76"/>
      <c r="J7" s="83"/>
      <c r="K7" s="84" t="s">
        <v>14</v>
      </c>
      <c r="L7" s="85"/>
      <c r="M7" s="85"/>
      <c r="N7" s="85"/>
      <c r="O7" s="85"/>
      <c r="P7" s="85"/>
      <c r="Q7" s="85"/>
      <c r="R7" s="85"/>
    </row>
    <row r="8" ht="20" customHeight="1" spans="1:18">
      <c r="A8" s="58" t="s">
        <v>15</v>
      </c>
      <c r="B8" s="58" t="s">
        <v>16</v>
      </c>
      <c r="C8" s="58" t="s">
        <v>17</v>
      </c>
      <c r="D8" s="58" t="s">
        <v>18</v>
      </c>
      <c r="E8" s="58" t="s">
        <v>19</v>
      </c>
      <c r="F8" s="58"/>
      <c r="G8" s="58"/>
      <c r="H8" s="59" t="s">
        <v>20</v>
      </c>
      <c r="I8" s="59" t="s">
        <v>21</v>
      </c>
      <c r="J8" s="58" t="s">
        <v>22</v>
      </c>
      <c r="K8" s="58" t="s">
        <v>23</v>
      </c>
      <c r="L8" s="58" t="s">
        <v>24</v>
      </c>
      <c r="M8" s="58"/>
      <c r="N8" s="58"/>
      <c r="O8" s="58"/>
      <c r="P8" s="58"/>
      <c r="Q8" s="58"/>
      <c r="R8" s="58" t="s">
        <v>25</v>
      </c>
    </row>
    <row r="9" ht="26" customHeight="1" spans="1:18">
      <c r="A9" s="58"/>
      <c r="B9" s="58"/>
      <c r="C9" s="58"/>
      <c r="D9" s="58"/>
      <c r="E9" s="59" t="s">
        <v>26</v>
      </c>
      <c r="F9" s="58" t="s">
        <v>27</v>
      </c>
      <c r="G9" s="59" t="s">
        <v>28</v>
      </c>
      <c r="H9" s="58"/>
      <c r="I9" s="58"/>
      <c r="J9" s="58"/>
      <c r="K9" s="58"/>
      <c r="L9" s="59" t="s">
        <v>29</v>
      </c>
      <c r="M9" s="59" t="s">
        <v>30</v>
      </c>
      <c r="N9" s="59" t="s">
        <v>31</v>
      </c>
      <c r="O9" s="59" t="s">
        <v>32</v>
      </c>
      <c r="P9" s="59" t="s">
        <v>33</v>
      </c>
      <c r="Q9" s="59" t="s">
        <v>34</v>
      </c>
      <c r="R9" s="58"/>
    </row>
    <row r="10" ht="30" customHeight="1" spans="1:18">
      <c r="A10" s="58"/>
      <c r="B10" s="60" t="s">
        <v>35</v>
      </c>
      <c r="C10" s="58" t="s">
        <v>36</v>
      </c>
      <c r="D10" s="16" t="s">
        <v>37</v>
      </c>
      <c r="E10" s="89" t="s">
        <v>38</v>
      </c>
      <c r="F10" s="78">
        <v>63.6</v>
      </c>
      <c r="G10" s="89" t="s">
        <v>39</v>
      </c>
      <c r="H10" s="78">
        <v>63.6</v>
      </c>
      <c r="I10" s="64" t="s">
        <v>40</v>
      </c>
      <c r="J10" s="64">
        <v>5</v>
      </c>
      <c r="K10" s="64">
        <v>5</v>
      </c>
      <c r="L10" s="64"/>
      <c r="M10" s="64"/>
      <c r="N10" s="64"/>
      <c r="O10" s="64"/>
      <c r="P10" s="64"/>
      <c r="Q10" s="64"/>
      <c r="R10" s="64"/>
    </row>
    <row r="11" ht="24" customHeight="1" spans="1:18">
      <c r="A11" s="58"/>
      <c r="B11" s="62"/>
      <c r="C11" s="58" t="s">
        <v>41</v>
      </c>
      <c r="D11" s="16" t="s">
        <v>42</v>
      </c>
      <c r="E11" s="89"/>
      <c r="F11" s="78" t="s">
        <v>40</v>
      </c>
      <c r="G11" s="89"/>
      <c r="H11" s="64" t="s">
        <v>40</v>
      </c>
      <c r="I11" s="64" t="s">
        <v>40</v>
      </c>
      <c r="J11" s="64">
        <v>10</v>
      </c>
      <c r="K11" s="64">
        <v>10</v>
      </c>
      <c r="L11" s="64"/>
      <c r="M11" s="64"/>
      <c r="N11" s="64"/>
      <c r="O11" s="64"/>
      <c r="P11" s="64"/>
      <c r="Q11" s="64"/>
      <c r="R11" s="64"/>
    </row>
    <row r="12" ht="45" customHeight="1" spans="1:18">
      <c r="A12" s="58"/>
      <c r="B12" s="62"/>
      <c r="C12" s="58" t="s">
        <v>43</v>
      </c>
      <c r="D12" s="16" t="s">
        <v>44</v>
      </c>
      <c r="E12" s="79" t="s">
        <v>45</v>
      </c>
      <c r="F12" s="78">
        <v>100</v>
      </c>
      <c r="G12" s="89" t="s">
        <v>46</v>
      </c>
      <c r="H12" s="80">
        <v>1</v>
      </c>
      <c r="I12" s="64" t="s">
        <v>47</v>
      </c>
      <c r="J12" s="64">
        <v>5</v>
      </c>
      <c r="K12" s="64">
        <v>5</v>
      </c>
      <c r="L12" s="64"/>
      <c r="M12" s="64"/>
      <c r="N12" s="64"/>
      <c r="O12" s="64"/>
      <c r="P12" s="64"/>
      <c r="Q12" s="64"/>
      <c r="R12" s="64"/>
    </row>
    <row r="13" ht="45" spans="1:18">
      <c r="A13" s="58"/>
      <c r="B13" s="63"/>
      <c r="C13" s="58" t="s">
        <v>48</v>
      </c>
      <c r="D13" s="16" t="s">
        <v>49</v>
      </c>
      <c r="E13" s="79"/>
      <c r="F13" s="78" t="s">
        <v>50</v>
      </c>
      <c r="G13" s="89"/>
      <c r="H13" s="82" t="s">
        <v>51</v>
      </c>
      <c r="I13" s="64" t="s">
        <v>40</v>
      </c>
      <c r="J13" s="64">
        <v>10</v>
      </c>
      <c r="K13" s="64">
        <v>10</v>
      </c>
      <c r="L13" s="64"/>
      <c r="M13" s="64"/>
      <c r="N13" s="64"/>
      <c r="O13" s="64"/>
      <c r="P13" s="64"/>
      <c r="Q13" s="64"/>
      <c r="R13" s="64"/>
    </row>
    <row r="14" ht="36" customHeight="1" spans="1:18">
      <c r="A14" s="58"/>
      <c r="B14" s="64" t="s">
        <v>52</v>
      </c>
      <c r="C14" s="16" t="s">
        <v>53</v>
      </c>
      <c r="D14" s="16" t="s">
        <v>54</v>
      </c>
      <c r="E14" s="17" t="s">
        <v>45</v>
      </c>
      <c r="F14" s="90">
        <v>80</v>
      </c>
      <c r="G14" s="17" t="s">
        <v>46</v>
      </c>
      <c r="H14" s="80">
        <v>0.9</v>
      </c>
      <c r="I14" s="64" t="s">
        <v>40</v>
      </c>
      <c r="J14" s="64">
        <v>10</v>
      </c>
      <c r="K14" s="64">
        <v>10</v>
      </c>
      <c r="L14" s="64"/>
      <c r="M14" s="64"/>
      <c r="N14" s="64"/>
      <c r="O14" s="64"/>
      <c r="P14" s="64"/>
      <c r="Q14" s="64"/>
      <c r="R14" s="64"/>
    </row>
    <row r="15" ht="43" customHeight="1" spans="1:18">
      <c r="A15" s="58"/>
      <c r="B15" s="64" t="s">
        <v>55</v>
      </c>
      <c r="C15" s="16" t="s">
        <v>56</v>
      </c>
      <c r="D15" s="16" t="s">
        <v>57</v>
      </c>
      <c r="E15" s="17" t="s">
        <v>58</v>
      </c>
      <c r="F15" s="17" t="s">
        <v>59</v>
      </c>
      <c r="G15" s="17" t="s">
        <v>58</v>
      </c>
      <c r="H15" s="82" t="s">
        <v>60</v>
      </c>
      <c r="I15" s="64" t="s">
        <v>40</v>
      </c>
      <c r="J15" s="64">
        <v>10</v>
      </c>
      <c r="K15" s="64">
        <v>10</v>
      </c>
      <c r="L15" s="64"/>
      <c r="M15" s="64"/>
      <c r="N15" s="64"/>
      <c r="O15" s="64"/>
      <c r="P15" s="64"/>
      <c r="Q15" s="64"/>
      <c r="R15" s="64"/>
    </row>
    <row r="16" ht="45" customHeight="1" spans="1:18">
      <c r="A16" s="58"/>
      <c r="B16" s="64"/>
      <c r="C16" s="16" t="s">
        <v>61</v>
      </c>
      <c r="D16" s="16" t="s">
        <v>62</v>
      </c>
      <c r="E16" s="17" t="s">
        <v>58</v>
      </c>
      <c r="F16" s="17" t="s">
        <v>63</v>
      </c>
      <c r="G16" s="17" t="s">
        <v>58</v>
      </c>
      <c r="H16" s="64" t="s">
        <v>64</v>
      </c>
      <c r="I16" s="64" t="s">
        <v>40</v>
      </c>
      <c r="J16" s="64">
        <v>10</v>
      </c>
      <c r="K16" s="64">
        <v>10</v>
      </c>
      <c r="L16" s="64"/>
      <c r="M16" s="64"/>
      <c r="N16" s="64"/>
      <c r="O16" s="64"/>
      <c r="P16" s="64"/>
      <c r="Q16" s="64"/>
      <c r="R16" s="64"/>
    </row>
    <row r="17" ht="20" customHeight="1" spans="1:18">
      <c r="A17" s="58" t="s">
        <v>65</v>
      </c>
      <c r="B17" s="58"/>
      <c r="C17" s="58"/>
      <c r="D17" s="64">
        <v>60</v>
      </c>
      <c r="E17" s="64"/>
      <c r="F17" s="58" t="s">
        <v>66</v>
      </c>
      <c r="G17" s="58"/>
      <c r="H17" s="58"/>
      <c r="I17" s="67">
        <v>10</v>
      </c>
      <c r="J17" s="67"/>
      <c r="K17" s="58" t="s">
        <v>67</v>
      </c>
      <c r="L17" s="58"/>
      <c r="M17" s="64"/>
      <c r="N17" s="64"/>
      <c r="O17" s="58" t="s">
        <v>68</v>
      </c>
      <c r="P17" s="58"/>
      <c r="Q17" s="58"/>
      <c r="R17" s="68">
        <v>70</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dataValidations count="1">
    <dataValidation type="list" allowBlank="1" showErrorMessage="1" sqref="E13 E10:E12 E14:E16">
      <formula1/>
    </dataValidation>
  </dataValidations>
  <pageMargins left="0.75" right="0.75" top="1" bottom="1" header="0.5" footer="0.5"/>
  <pageSetup paperSize="9" scale="8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K11" sqref="K11"/>
    </sheetView>
  </sheetViews>
  <sheetFormatPr defaultColWidth="9.64761904761905" defaultRowHeight="12.75"/>
  <cols>
    <col min="1" max="1" width="8.84761904761905"/>
    <col min="2" max="4" width="10.7142857142857" customWidth="1"/>
    <col min="5" max="5" width="6.13333333333333"/>
    <col min="6" max="6" width="10.4666666666667"/>
    <col min="7" max="7" width="6.13333333333333"/>
    <col min="8" max="8" width="8.66666666666667"/>
    <col min="9" max="9" width="6.14285714285714" customWidth="1"/>
    <col min="10" max="10" width="5.6"/>
    <col min="11" max="11" width="5" customWidth="1"/>
    <col min="12" max="12" width="5.23809523809524"/>
    <col min="13" max="13" width="5.05714285714286"/>
    <col min="14" max="14" width="5.28571428571429" customWidth="1"/>
    <col min="15" max="16" width="5.6"/>
    <col min="17" max="17" width="9.20952380952381"/>
    <col min="18" max="18" width="13.8571428571429" customWidth="1"/>
  </cols>
  <sheetData>
    <row r="1" ht="38" customHeight="1" spans="1:18">
      <c r="A1" s="70" t="s">
        <v>0</v>
      </c>
      <c r="B1" s="71"/>
      <c r="C1" s="71"/>
      <c r="D1" s="71"/>
      <c r="E1" s="71"/>
      <c r="F1" s="71"/>
      <c r="G1" s="71"/>
      <c r="H1" s="71"/>
      <c r="I1" s="71"/>
      <c r="J1" s="71"/>
      <c r="K1" s="71"/>
      <c r="L1" s="71"/>
      <c r="M1" s="71"/>
      <c r="N1" s="71"/>
      <c r="O1" s="71"/>
      <c r="P1" s="71"/>
      <c r="Q1" s="71"/>
      <c r="R1" s="71"/>
    </row>
    <row r="2" ht="20" customHeight="1" spans="1:18">
      <c r="A2" s="58" t="s">
        <v>1</v>
      </c>
      <c r="B2" s="72"/>
      <c r="C2" s="72"/>
      <c r="D2" s="73" t="s">
        <v>69</v>
      </c>
      <c r="E2" s="68"/>
      <c r="F2" s="68"/>
      <c r="G2" s="68"/>
      <c r="H2" s="68"/>
      <c r="I2" s="68"/>
      <c r="J2" s="68"/>
      <c r="K2" s="68"/>
      <c r="L2" s="68"/>
      <c r="M2" s="68"/>
      <c r="N2" s="68"/>
      <c r="O2" s="68"/>
      <c r="P2" s="68"/>
      <c r="Q2" s="68"/>
      <c r="R2" s="68"/>
    </row>
    <row r="3" ht="20" customHeight="1" spans="1:18">
      <c r="A3" s="58" t="s">
        <v>3</v>
      </c>
      <c r="B3" s="72"/>
      <c r="C3" s="72"/>
      <c r="D3" s="73" t="s">
        <v>4</v>
      </c>
      <c r="E3" s="68"/>
      <c r="F3" s="68"/>
      <c r="G3" s="68"/>
      <c r="H3" s="68"/>
      <c r="I3" s="68"/>
      <c r="J3" s="68"/>
      <c r="K3" s="68"/>
      <c r="L3" s="68"/>
      <c r="M3" s="68"/>
      <c r="N3" s="68"/>
      <c r="O3" s="68"/>
      <c r="P3" s="68"/>
      <c r="Q3" s="68"/>
      <c r="R3" s="68"/>
    </row>
    <row r="4" ht="20" customHeight="1" spans="1:18">
      <c r="A4" s="58" t="s">
        <v>5</v>
      </c>
      <c r="B4" s="72"/>
      <c r="C4" s="72"/>
      <c r="D4" s="73" t="s">
        <v>6</v>
      </c>
      <c r="E4" s="68"/>
      <c r="F4" s="68"/>
      <c r="G4" s="68"/>
      <c r="H4" s="68"/>
      <c r="I4" s="68"/>
      <c r="J4" s="68"/>
      <c r="K4" s="68"/>
      <c r="L4" s="68"/>
      <c r="M4" s="68"/>
      <c r="N4" s="68"/>
      <c r="O4" s="68"/>
      <c r="P4" s="68"/>
      <c r="Q4" s="68"/>
      <c r="R4" s="68"/>
    </row>
    <row r="5" ht="20" customHeight="1" spans="1:18">
      <c r="A5" s="58" t="s">
        <v>7</v>
      </c>
      <c r="B5" s="72"/>
      <c r="C5" s="72"/>
      <c r="D5" s="68">
        <v>50.52</v>
      </c>
      <c r="E5" s="68"/>
      <c r="F5" s="68"/>
      <c r="G5" s="58" t="s">
        <v>8</v>
      </c>
      <c r="H5" s="72"/>
      <c r="I5" s="72"/>
      <c r="J5" s="68">
        <v>0</v>
      </c>
      <c r="K5" s="68"/>
      <c r="L5" s="68"/>
      <c r="M5" s="68"/>
      <c r="N5" s="68"/>
      <c r="O5" s="58" t="s">
        <v>9</v>
      </c>
      <c r="P5" s="72"/>
      <c r="Q5" s="72"/>
      <c r="R5" s="87">
        <f>J5/D5</f>
        <v>0</v>
      </c>
    </row>
    <row r="6" ht="20" customHeight="1" spans="1:18">
      <c r="A6" s="59" t="s">
        <v>10</v>
      </c>
      <c r="B6" s="58" t="s">
        <v>11</v>
      </c>
      <c r="C6" s="72"/>
      <c r="D6" s="72"/>
      <c r="E6" s="72"/>
      <c r="F6" s="72"/>
      <c r="G6" s="72"/>
      <c r="H6" s="72"/>
      <c r="I6" s="72"/>
      <c r="J6" s="72"/>
      <c r="K6" s="58" t="s">
        <v>12</v>
      </c>
      <c r="L6" s="72"/>
      <c r="M6" s="72"/>
      <c r="N6" s="72"/>
      <c r="O6" s="72"/>
      <c r="P6" s="72"/>
      <c r="Q6" s="72"/>
      <c r="R6" s="72"/>
    </row>
    <row r="7" ht="87" customHeight="1" spans="1:18">
      <c r="A7" s="74"/>
      <c r="B7" s="75" t="s">
        <v>70</v>
      </c>
      <c r="C7" s="76"/>
      <c r="D7" s="76"/>
      <c r="E7" s="76"/>
      <c r="F7" s="76"/>
      <c r="G7" s="76"/>
      <c r="H7" s="76"/>
      <c r="I7" s="76"/>
      <c r="J7" s="83"/>
      <c r="K7" s="84" t="s">
        <v>71</v>
      </c>
      <c r="L7" s="85"/>
      <c r="M7" s="85"/>
      <c r="N7" s="85"/>
      <c r="O7" s="85"/>
      <c r="P7" s="85"/>
      <c r="Q7" s="85"/>
      <c r="R7" s="85"/>
    </row>
    <row r="8" ht="20" customHeight="1" spans="1:18">
      <c r="A8" s="58" t="s">
        <v>15</v>
      </c>
      <c r="B8" s="58" t="s">
        <v>16</v>
      </c>
      <c r="C8" s="58" t="s">
        <v>17</v>
      </c>
      <c r="D8" s="58" t="s">
        <v>18</v>
      </c>
      <c r="E8" s="58" t="s">
        <v>19</v>
      </c>
      <c r="F8" s="58"/>
      <c r="G8" s="58"/>
      <c r="H8" s="59" t="s">
        <v>20</v>
      </c>
      <c r="I8" s="59" t="s">
        <v>21</v>
      </c>
      <c r="J8" s="58" t="s">
        <v>22</v>
      </c>
      <c r="K8" s="58" t="s">
        <v>23</v>
      </c>
      <c r="L8" s="58" t="s">
        <v>24</v>
      </c>
      <c r="M8" s="58"/>
      <c r="N8" s="58"/>
      <c r="O8" s="58"/>
      <c r="P8" s="58"/>
      <c r="Q8" s="58"/>
      <c r="R8" s="58" t="s">
        <v>25</v>
      </c>
    </row>
    <row r="9" ht="26" customHeight="1" spans="1:18">
      <c r="A9" s="58"/>
      <c r="B9" s="58"/>
      <c r="C9" s="58"/>
      <c r="D9" s="58"/>
      <c r="E9" s="59" t="s">
        <v>26</v>
      </c>
      <c r="F9" s="58" t="s">
        <v>27</v>
      </c>
      <c r="G9" s="59" t="s">
        <v>28</v>
      </c>
      <c r="H9" s="58"/>
      <c r="I9" s="58"/>
      <c r="J9" s="58"/>
      <c r="K9" s="58"/>
      <c r="L9" s="59" t="s">
        <v>29</v>
      </c>
      <c r="M9" s="59" t="s">
        <v>30</v>
      </c>
      <c r="N9" s="59" t="s">
        <v>31</v>
      </c>
      <c r="O9" s="59" t="s">
        <v>32</v>
      </c>
      <c r="P9" s="59" t="s">
        <v>33</v>
      </c>
      <c r="Q9" s="59" t="s">
        <v>34</v>
      </c>
      <c r="R9" s="58"/>
    </row>
    <row r="10" ht="30" customHeight="1" spans="1:18">
      <c r="A10" s="58"/>
      <c r="B10" s="60" t="s">
        <v>35</v>
      </c>
      <c r="C10" s="58" t="s">
        <v>36</v>
      </c>
      <c r="D10" s="88" t="s">
        <v>72</v>
      </c>
      <c r="E10" s="77" t="s">
        <v>73</v>
      </c>
      <c r="F10" s="16" t="s">
        <v>74</v>
      </c>
      <c r="G10" s="16" t="s">
        <v>75</v>
      </c>
      <c r="H10" s="78">
        <v>2.3</v>
      </c>
      <c r="I10" s="64" t="s">
        <v>40</v>
      </c>
      <c r="J10" s="64">
        <v>5</v>
      </c>
      <c r="K10" s="86">
        <v>5</v>
      </c>
      <c r="L10" s="64"/>
      <c r="M10" s="64"/>
      <c r="N10" s="64"/>
      <c r="O10" s="64"/>
      <c r="P10" s="64"/>
      <c r="Q10" s="64"/>
      <c r="R10" s="64"/>
    </row>
    <row r="11" ht="24" customHeight="1" spans="1:18">
      <c r="A11" s="58"/>
      <c r="B11" s="62"/>
      <c r="C11" s="58" t="s">
        <v>41</v>
      </c>
      <c r="D11" s="16" t="s">
        <v>76</v>
      </c>
      <c r="E11" s="77" t="s">
        <v>45</v>
      </c>
      <c r="F11" s="16" t="s">
        <v>77</v>
      </c>
      <c r="G11" s="16" t="s">
        <v>78</v>
      </c>
      <c r="H11" s="58">
        <v>7</v>
      </c>
      <c r="I11" s="64" t="s">
        <v>40</v>
      </c>
      <c r="J11" s="64">
        <v>5</v>
      </c>
      <c r="K11" s="64">
        <v>5</v>
      </c>
      <c r="L11" s="64"/>
      <c r="M11" s="64"/>
      <c r="N11" s="64"/>
      <c r="O11" s="64"/>
      <c r="P11" s="64"/>
      <c r="Q11" s="64"/>
      <c r="R11" s="64"/>
    </row>
    <row r="12" ht="45" customHeight="1" spans="1:18">
      <c r="A12" s="58"/>
      <c r="B12" s="62"/>
      <c r="C12" s="58" t="s">
        <v>43</v>
      </c>
      <c r="D12" s="89" t="s">
        <v>79</v>
      </c>
      <c r="E12" s="79" t="s">
        <v>45</v>
      </c>
      <c r="F12" s="17" t="s">
        <v>80</v>
      </c>
      <c r="G12" s="17" t="s">
        <v>46</v>
      </c>
      <c r="H12" s="80">
        <v>1</v>
      </c>
      <c r="I12" s="64" t="s">
        <v>40</v>
      </c>
      <c r="J12" s="64">
        <v>10</v>
      </c>
      <c r="K12" s="64">
        <v>10</v>
      </c>
      <c r="L12" s="64"/>
      <c r="M12" s="64"/>
      <c r="N12" s="64"/>
      <c r="O12" s="64"/>
      <c r="P12" s="64"/>
      <c r="Q12" s="64"/>
      <c r="R12" s="64"/>
    </row>
    <row r="13" ht="27" spans="1:18">
      <c r="A13" s="58"/>
      <c r="B13" s="63"/>
      <c r="C13" s="58" t="s">
        <v>48</v>
      </c>
      <c r="D13" s="88" t="s">
        <v>81</v>
      </c>
      <c r="E13" s="77" t="s">
        <v>73</v>
      </c>
      <c r="F13" s="16" t="s">
        <v>82</v>
      </c>
      <c r="G13" s="16" t="s">
        <v>83</v>
      </c>
      <c r="H13" s="82" t="s">
        <v>84</v>
      </c>
      <c r="I13" s="64" t="s">
        <v>40</v>
      </c>
      <c r="J13" s="64">
        <v>10</v>
      </c>
      <c r="K13" s="64">
        <v>10</v>
      </c>
      <c r="L13" s="64"/>
      <c r="M13" s="64"/>
      <c r="N13" s="64"/>
      <c r="O13" s="64"/>
      <c r="P13" s="64"/>
      <c r="Q13" s="64"/>
      <c r="R13" s="64"/>
    </row>
    <row r="14" ht="36" customHeight="1" spans="1:18">
      <c r="A14" s="58"/>
      <c r="B14" s="64" t="s">
        <v>52</v>
      </c>
      <c r="C14" s="16" t="s">
        <v>53</v>
      </c>
      <c r="D14" s="16" t="s">
        <v>85</v>
      </c>
      <c r="E14" s="77" t="s">
        <v>45</v>
      </c>
      <c r="F14" s="16" t="s">
        <v>80</v>
      </c>
      <c r="G14" s="16" t="s">
        <v>46</v>
      </c>
      <c r="H14" s="80">
        <v>1</v>
      </c>
      <c r="I14" s="64" t="s">
        <v>40</v>
      </c>
      <c r="J14" s="64">
        <v>10</v>
      </c>
      <c r="K14" s="64">
        <v>10</v>
      </c>
      <c r="L14" s="64"/>
      <c r="M14" s="64"/>
      <c r="N14" s="64"/>
      <c r="O14" s="64"/>
      <c r="P14" s="64"/>
      <c r="Q14" s="64"/>
      <c r="R14" s="64"/>
    </row>
    <row r="15" ht="43" customHeight="1" spans="1:18">
      <c r="A15" s="58"/>
      <c r="B15" s="64" t="s">
        <v>55</v>
      </c>
      <c r="C15" s="16" t="s">
        <v>56</v>
      </c>
      <c r="D15" s="16" t="s">
        <v>86</v>
      </c>
      <c r="E15" s="77" t="s">
        <v>45</v>
      </c>
      <c r="F15" s="16" t="s">
        <v>80</v>
      </c>
      <c r="G15" s="16" t="s">
        <v>46</v>
      </c>
      <c r="H15" s="80">
        <v>1</v>
      </c>
      <c r="I15" s="64" t="s">
        <v>40</v>
      </c>
      <c r="J15" s="64">
        <v>10</v>
      </c>
      <c r="K15" s="64">
        <v>10</v>
      </c>
      <c r="L15" s="64"/>
      <c r="M15" s="64"/>
      <c r="N15" s="64"/>
      <c r="O15" s="64"/>
      <c r="P15" s="64"/>
      <c r="Q15" s="64"/>
      <c r="R15" s="64"/>
    </row>
    <row r="16" ht="45" customHeight="1" spans="1:18">
      <c r="A16" s="58"/>
      <c r="B16" s="64"/>
      <c r="C16" s="16" t="s">
        <v>61</v>
      </c>
      <c r="D16" s="16" t="s">
        <v>62</v>
      </c>
      <c r="E16" s="17" t="s">
        <v>58</v>
      </c>
      <c r="F16" s="17" t="s">
        <v>87</v>
      </c>
      <c r="G16" s="17" t="s">
        <v>58</v>
      </c>
      <c r="H16" s="64" t="s">
        <v>87</v>
      </c>
      <c r="I16" s="64" t="s">
        <v>40</v>
      </c>
      <c r="J16" s="64">
        <v>10</v>
      </c>
      <c r="K16" s="64">
        <v>10</v>
      </c>
      <c r="L16" s="64"/>
      <c r="M16" s="64"/>
      <c r="N16" s="64"/>
      <c r="O16" s="64"/>
      <c r="P16" s="64"/>
      <c r="Q16" s="64"/>
      <c r="R16" s="64"/>
    </row>
    <row r="17" ht="20" customHeight="1" spans="1:18">
      <c r="A17" s="58" t="s">
        <v>65</v>
      </c>
      <c r="B17" s="58"/>
      <c r="C17" s="58"/>
      <c r="D17" s="64">
        <v>60</v>
      </c>
      <c r="E17" s="64"/>
      <c r="F17" s="58" t="s">
        <v>66</v>
      </c>
      <c r="G17" s="58"/>
      <c r="H17" s="58"/>
      <c r="I17" s="67">
        <f>40*R5</f>
        <v>0</v>
      </c>
      <c r="J17" s="67"/>
      <c r="K17" s="58" t="s">
        <v>67</v>
      </c>
      <c r="L17" s="58"/>
      <c r="M17" s="64"/>
      <c r="N17" s="64"/>
      <c r="O17" s="58" t="s">
        <v>68</v>
      </c>
      <c r="P17" s="58"/>
      <c r="Q17" s="58"/>
      <c r="R17" s="68">
        <v>60</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dataValidations count="1">
    <dataValidation type="list" allowBlank="1" showErrorMessage="1" sqref="E10 E11 E12 E13 E14 E15 E16">
      <formula1/>
    </dataValidation>
  </dataValidations>
  <pageMargins left="0.75" right="0.75" top="1" bottom="1" header="0.5" footer="0.5"/>
  <pageSetup paperSize="9" scale="8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A6" sqref="A6:A7"/>
    </sheetView>
  </sheetViews>
  <sheetFormatPr defaultColWidth="9.64761904761905" defaultRowHeight="12.75"/>
  <cols>
    <col min="1" max="1" width="8.84761904761905"/>
    <col min="2" max="4" width="10.7142857142857" customWidth="1"/>
    <col min="5" max="5" width="6.13333333333333"/>
    <col min="6" max="6" width="10.4666666666667"/>
    <col min="7" max="7" width="6.13333333333333"/>
    <col min="8" max="8" width="8.66666666666667"/>
    <col min="9" max="9" width="6.14285714285714" customWidth="1"/>
    <col min="10" max="10" width="5.6"/>
    <col min="11" max="11" width="5" customWidth="1"/>
    <col min="12" max="12" width="5.23809523809524"/>
    <col min="13" max="13" width="5.05714285714286"/>
    <col min="14" max="14" width="5.28571428571429" customWidth="1"/>
    <col min="15" max="16" width="5.6"/>
    <col min="17" max="17" width="9.20952380952381"/>
    <col min="18" max="18" width="13.8571428571429" customWidth="1"/>
  </cols>
  <sheetData>
    <row r="1" ht="38" customHeight="1" spans="1:18">
      <c r="A1" s="70" t="s">
        <v>0</v>
      </c>
      <c r="B1" s="71"/>
      <c r="C1" s="71"/>
      <c r="D1" s="71"/>
      <c r="E1" s="71"/>
      <c r="F1" s="71"/>
      <c r="G1" s="71"/>
      <c r="H1" s="71"/>
      <c r="I1" s="71"/>
      <c r="J1" s="71"/>
      <c r="K1" s="71"/>
      <c r="L1" s="71"/>
      <c r="M1" s="71"/>
      <c r="N1" s="71"/>
      <c r="O1" s="71"/>
      <c r="P1" s="71"/>
      <c r="Q1" s="71"/>
      <c r="R1" s="71"/>
    </row>
    <row r="2" ht="20" customHeight="1" spans="1:18">
      <c r="A2" s="58" t="s">
        <v>1</v>
      </c>
      <c r="B2" s="72"/>
      <c r="C2" s="72"/>
      <c r="D2" s="73" t="s">
        <v>88</v>
      </c>
      <c r="E2" s="68"/>
      <c r="F2" s="68"/>
      <c r="G2" s="68"/>
      <c r="H2" s="68"/>
      <c r="I2" s="68"/>
      <c r="J2" s="68"/>
      <c r="K2" s="68"/>
      <c r="L2" s="68"/>
      <c r="M2" s="68"/>
      <c r="N2" s="68"/>
      <c r="O2" s="68"/>
      <c r="P2" s="68"/>
      <c r="Q2" s="68"/>
      <c r="R2" s="68"/>
    </row>
    <row r="3" ht="20" customHeight="1" spans="1:18">
      <c r="A3" s="58" t="s">
        <v>3</v>
      </c>
      <c r="B3" s="72"/>
      <c r="C3" s="72"/>
      <c r="D3" s="73" t="s">
        <v>4</v>
      </c>
      <c r="E3" s="68"/>
      <c r="F3" s="68"/>
      <c r="G3" s="68"/>
      <c r="H3" s="68"/>
      <c r="I3" s="68"/>
      <c r="J3" s="68"/>
      <c r="K3" s="68"/>
      <c r="L3" s="68"/>
      <c r="M3" s="68"/>
      <c r="N3" s="68"/>
      <c r="O3" s="68"/>
      <c r="P3" s="68"/>
      <c r="Q3" s="68"/>
      <c r="R3" s="68"/>
    </row>
    <row r="4" ht="20" customHeight="1" spans="1:18">
      <c r="A4" s="58" t="s">
        <v>5</v>
      </c>
      <c r="B4" s="72"/>
      <c r="C4" s="72"/>
      <c r="D4" s="73" t="s">
        <v>6</v>
      </c>
      <c r="E4" s="68"/>
      <c r="F4" s="68"/>
      <c r="G4" s="68"/>
      <c r="H4" s="68"/>
      <c r="I4" s="68"/>
      <c r="J4" s="68"/>
      <c r="K4" s="68"/>
      <c r="L4" s="68"/>
      <c r="M4" s="68"/>
      <c r="N4" s="68"/>
      <c r="O4" s="68"/>
      <c r="P4" s="68"/>
      <c r="Q4" s="68"/>
      <c r="R4" s="68"/>
    </row>
    <row r="5" ht="20" customHeight="1" spans="1:18">
      <c r="A5" s="58" t="s">
        <v>7</v>
      </c>
      <c r="B5" s="72"/>
      <c r="C5" s="72"/>
      <c r="D5" s="68">
        <v>300</v>
      </c>
      <c r="E5" s="68"/>
      <c r="F5" s="68"/>
      <c r="G5" s="58" t="s">
        <v>8</v>
      </c>
      <c r="H5" s="72"/>
      <c r="I5" s="72"/>
      <c r="J5" s="68">
        <v>29.7</v>
      </c>
      <c r="K5" s="68"/>
      <c r="L5" s="68"/>
      <c r="M5" s="68"/>
      <c r="N5" s="68"/>
      <c r="O5" s="58" t="s">
        <v>9</v>
      </c>
      <c r="P5" s="72"/>
      <c r="Q5" s="72"/>
      <c r="R5" s="87">
        <f>J5/D5</f>
        <v>0.099</v>
      </c>
    </row>
    <row r="6" ht="20" customHeight="1" spans="1:18">
      <c r="A6" s="59" t="s">
        <v>10</v>
      </c>
      <c r="B6" s="58" t="s">
        <v>11</v>
      </c>
      <c r="C6" s="72"/>
      <c r="D6" s="72"/>
      <c r="E6" s="72"/>
      <c r="F6" s="72"/>
      <c r="G6" s="72"/>
      <c r="H6" s="72"/>
      <c r="I6" s="72"/>
      <c r="J6" s="72"/>
      <c r="K6" s="58" t="s">
        <v>12</v>
      </c>
      <c r="L6" s="72"/>
      <c r="M6" s="72"/>
      <c r="N6" s="72"/>
      <c r="O6" s="72"/>
      <c r="P6" s="72"/>
      <c r="Q6" s="72"/>
      <c r="R6" s="72"/>
    </row>
    <row r="7" ht="87" customHeight="1" spans="1:18">
      <c r="A7" s="74"/>
      <c r="B7" s="75" t="s">
        <v>89</v>
      </c>
      <c r="C7" s="76"/>
      <c r="D7" s="76"/>
      <c r="E7" s="76"/>
      <c r="F7" s="76"/>
      <c r="G7" s="76"/>
      <c r="H7" s="76"/>
      <c r="I7" s="76"/>
      <c r="J7" s="83"/>
      <c r="K7" s="84" t="s">
        <v>90</v>
      </c>
      <c r="L7" s="85"/>
      <c r="M7" s="85"/>
      <c r="N7" s="85"/>
      <c r="O7" s="85"/>
      <c r="P7" s="85"/>
      <c r="Q7" s="85"/>
      <c r="R7" s="85"/>
    </row>
    <row r="8" ht="20" customHeight="1" spans="1:18">
      <c r="A8" s="58" t="s">
        <v>15</v>
      </c>
      <c r="B8" s="58" t="s">
        <v>16</v>
      </c>
      <c r="C8" s="58" t="s">
        <v>17</v>
      </c>
      <c r="D8" s="58" t="s">
        <v>18</v>
      </c>
      <c r="E8" s="58" t="s">
        <v>19</v>
      </c>
      <c r="F8" s="58"/>
      <c r="G8" s="58"/>
      <c r="H8" s="59" t="s">
        <v>20</v>
      </c>
      <c r="I8" s="59" t="s">
        <v>21</v>
      </c>
      <c r="J8" s="58" t="s">
        <v>22</v>
      </c>
      <c r="K8" s="58" t="s">
        <v>23</v>
      </c>
      <c r="L8" s="58" t="s">
        <v>24</v>
      </c>
      <c r="M8" s="58"/>
      <c r="N8" s="58"/>
      <c r="O8" s="58"/>
      <c r="P8" s="58"/>
      <c r="Q8" s="58"/>
      <c r="R8" s="58" t="s">
        <v>25</v>
      </c>
    </row>
    <row r="9" ht="26" customHeight="1" spans="1:18">
      <c r="A9" s="58"/>
      <c r="B9" s="58"/>
      <c r="C9" s="58"/>
      <c r="D9" s="58"/>
      <c r="E9" s="59" t="s">
        <v>26</v>
      </c>
      <c r="F9" s="58" t="s">
        <v>27</v>
      </c>
      <c r="G9" s="59" t="s">
        <v>28</v>
      </c>
      <c r="H9" s="58"/>
      <c r="I9" s="58"/>
      <c r="J9" s="58"/>
      <c r="K9" s="58"/>
      <c r="L9" s="59" t="s">
        <v>29</v>
      </c>
      <c r="M9" s="59" t="s">
        <v>30</v>
      </c>
      <c r="N9" s="59" t="s">
        <v>31</v>
      </c>
      <c r="O9" s="59" t="s">
        <v>32</v>
      </c>
      <c r="P9" s="59" t="s">
        <v>33</v>
      </c>
      <c r="Q9" s="59" t="s">
        <v>34</v>
      </c>
      <c r="R9" s="58"/>
    </row>
    <row r="10" ht="30" customHeight="1" spans="1:18">
      <c r="A10" s="58"/>
      <c r="B10" s="60" t="s">
        <v>35</v>
      </c>
      <c r="C10" s="58" t="s">
        <v>36</v>
      </c>
      <c r="D10" s="12" t="s">
        <v>91</v>
      </c>
      <c r="E10" s="77" t="s">
        <v>73</v>
      </c>
      <c r="F10" s="16" t="s">
        <v>92</v>
      </c>
      <c r="G10" s="16" t="s">
        <v>75</v>
      </c>
      <c r="H10" s="78">
        <v>287.66</v>
      </c>
      <c r="I10" s="64" t="s">
        <v>40</v>
      </c>
      <c r="J10" s="64">
        <v>5</v>
      </c>
      <c r="K10" s="86">
        <v>5</v>
      </c>
      <c r="L10" s="64"/>
      <c r="M10" s="64"/>
      <c r="N10" s="64"/>
      <c r="O10" s="64"/>
      <c r="P10" s="64"/>
      <c r="Q10" s="64"/>
      <c r="R10" s="64"/>
    </row>
    <row r="11" ht="24" customHeight="1" spans="1:18">
      <c r="A11" s="58"/>
      <c r="B11" s="62"/>
      <c r="C11" s="58" t="s">
        <v>41</v>
      </c>
      <c r="D11" s="16" t="s">
        <v>93</v>
      </c>
      <c r="E11" s="77" t="s">
        <v>45</v>
      </c>
      <c r="F11" s="16" t="s">
        <v>94</v>
      </c>
      <c r="G11" s="16" t="s">
        <v>95</v>
      </c>
      <c r="H11" s="58" t="s">
        <v>96</v>
      </c>
      <c r="I11" s="64" t="s">
        <v>40</v>
      </c>
      <c r="J11" s="64">
        <v>5</v>
      </c>
      <c r="K11" s="64">
        <v>5</v>
      </c>
      <c r="L11" s="64"/>
      <c r="M11" s="64"/>
      <c r="N11" s="64"/>
      <c r="O11" s="64"/>
      <c r="P11" s="64"/>
      <c r="Q11" s="64"/>
      <c r="R11" s="64"/>
    </row>
    <row r="12" ht="45" customHeight="1" spans="1:18">
      <c r="A12" s="58"/>
      <c r="B12" s="62"/>
      <c r="C12" s="58" t="s">
        <v>43</v>
      </c>
      <c r="D12" s="16" t="s">
        <v>97</v>
      </c>
      <c r="E12" s="79" t="s">
        <v>38</v>
      </c>
      <c r="F12" s="17" t="s">
        <v>98</v>
      </c>
      <c r="G12" s="17" t="s">
        <v>46</v>
      </c>
      <c r="H12" s="80">
        <v>1</v>
      </c>
      <c r="I12" s="64" t="s">
        <v>40</v>
      </c>
      <c r="J12" s="64">
        <v>10</v>
      </c>
      <c r="K12" s="64">
        <v>10</v>
      </c>
      <c r="L12" s="64"/>
      <c r="M12" s="64"/>
      <c r="N12" s="64"/>
      <c r="O12" s="64"/>
      <c r="P12" s="64"/>
      <c r="Q12" s="64"/>
      <c r="R12" s="64"/>
    </row>
    <row r="13" ht="24" spans="1:18">
      <c r="A13" s="58"/>
      <c r="B13" s="63"/>
      <c r="C13" s="58" t="s">
        <v>48</v>
      </c>
      <c r="D13" s="81" t="s">
        <v>81</v>
      </c>
      <c r="E13" s="77" t="s">
        <v>73</v>
      </c>
      <c r="F13" s="16" t="s">
        <v>82</v>
      </c>
      <c r="G13" s="16" t="s">
        <v>83</v>
      </c>
      <c r="H13" s="82" t="s">
        <v>84</v>
      </c>
      <c r="I13" s="64" t="s">
        <v>40</v>
      </c>
      <c r="J13" s="64">
        <v>10</v>
      </c>
      <c r="K13" s="64">
        <v>10</v>
      </c>
      <c r="L13" s="64"/>
      <c r="M13" s="64"/>
      <c r="N13" s="64"/>
      <c r="O13" s="64"/>
      <c r="P13" s="64"/>
      <c r="Q13" s="64"/>
      <c r="R13" s="64"/>
    </row>
    <row r="14" ht="36" customHeight="1" spans="1:18">
      <c r="A14" s="58"/>
      <c r="B14" s="64" t="s">
        <v>52</v>
      </c>
      <c r="C14" s="16" t="s">
        <v>53</v>
      </c>
      <c r="D14" s="12" t="s">
        <v>99</v>
      </c>
      <c r="E14" s="12" t="s">
        <v>100</v>
      </c>
      <c r="F14" s="12" t="s">
        <v>98</v>
      </c>
      <c r="G14" s="12" t="s">
        <v>46</v>
      </c>
      <c r="H14" s="80">
        <v>1</v>
      </c>
      <c r="I14" s="64" t="s">
        <v>40</v>
      </c>
      <c r="J14" s="64">
        <v>10</v>
      </c>
      <c r="K14" s="64">
        <v>10</v>
      </c>
      <c r="L14" s="64"/>
      <c r="M14" s="64"/>
      <c r="N14" s="64"/>
      <c r="O14" s="64"/>
      <c r="P14" s="64"/>
      <c r="Q14" s="64"/>
      <c r="R14" s="64"/>
    </row>
    <row r="15" ht="43" customHeight="1" spans="1:18">
      <c r="A15" s="58"/>
      <c r="B15" s="64" t="s">
        <v>55</v>
      </c>
      <c r="C15" s="16" t="s">
        <v>56</v>
      </c>
      <c r="D15" s="12" t="s">
        <v>101</v>
      </c>
      <c r="E15" s="12"/>
      <c r="F15" s="12" t="s">
        <v>87</v>
      </c>
      <c r="G15" s="16" t="s">
        <v>46</v>
      </c>
      <c r="H15" s="12" t="s">
        <v>87</v>
      </c>
      <c r="I15" s="64" t="s">
        <v>40</v>
      </c>
      <c r="J15" s="64">
        <v>10</v>
      </c>
      <c r="K15" s="64">
        <v>10</v>
      </c>
      <c r="L15" s="64"/>
      <c r="M15" s="64"/>
      <c r="N15" s="64"/>
      <c r="O15" s="64"/>
      <c r="P15" s="64"/>
      <c r="Q15" s="64"/>
      <c r="R15" s="64"/>
    </row>
    <row r="16" ht="45" customHeight="1" spans="1:18">
      <c r="A16" s="58"/>
      <c r="B16" s="64"/>
      <c r="C16" s="16" t="s">
        <v>61</v>
      </c>
      <c r="D16" s="12" t="s">
        <v>102</v>
      </c>
      <c r="E16" s="12"/>
      <c r="F16" s="12" t="s">
        <v>103</v>
      </c>
      <c r="G16" s="17" t="s">
        <v>58</v>
      </c>
      <c r="H16" s="12" t="s">
        <v>103</v>
      </c>
      <c r="I16" s="64" t="s">
        <v>40</v>
      </c>
      <c r="J16" s="64">
        <v>10</v>
      </c>
      <c r="K16" s="64">
        <v>10</v>
      </c>
      <c r="L16" s="64"/>
      <c r="M16" s="64"/>
      <c r="N16" s="64"/>
      <c r="O16" s="64"/>
      <c r="P16" s="64"/>
      <c r="Q16" s="64"/>
      <c r="R16" s="64"/>
    </row>
    <row r="17" ht="20" customHeight="1" spans="1:18">
      <c r="A17" s="58" t="s">
        <v>65</v>
      </c>
      <c r="B17" s="58"/>
      <c r="C17" s="58"/>
      <c r="D17" s="64">
        <v>60</v>
      </c>
      <c r="E17" s="64"/>
      <c r="F17" s="58" t="s">
        <v>66</v>
      </c>
      <c r="G17" s="58"/>
      <c r="H17" s="58"/>
      <c r="I17" s="67">
        <v>4</v>
      </c>
      <c r="J17" s="67"/>
      <c r="K17" s="58" t="s">
        <v>67</v>
      </c>
      <c r="L17" s="58"/>
      <c r="M17" s="64"/>
      <c r="N17" s="64"/>
      <c r="O17" s="58" t="s">
        <v>68</v>
      </c>
      <c r="P17" s="58"/>
      <c r="Q17" s="58"/>
      <c r="R17" s="68">
        <v>64</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dataValidations count="1">
    <dataValidation type="list" allowBlank="1" showErrorMessage="1" sqref="E10 E11 E12 E13">
      <formula1/>
    </dataValidation>
  </dataValidations>
  <pageMargins left="0.75" right="0.75" top="1" bottom="1" header="0.5" footer="0.5"/>
  <pageSetup paperSize="9" scale="86"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workbookViewId="0">
      <selection activeCell="S7" sqref="S7"/>
    </sheetView>
  </sheetViews>
  <sheetFormatPr defaultColWidth="9.64761904761905" defaultRowHeight="12.75"/>
  <cols>
    <col min="1" max="1" width="8.84761904761905"/>
    <col min="2" max="4" width="10.7142857142857" customWidth="1"/>
    <col min="5" max="5" width="6.13333333333333"/>
    <col min="6" max="6" width="10.4666666666667"/>
    <col min="7" max="7" width="6.13333333333333"/>
    <col min="8" max="8" width="8.66666666666667"/>
    <col min="9" max="9" width="6.14285714285714" customWidth="1"/>
    <col min="10" max="10" width="5.6"/>
    <col min="11" max="11" width="5" customWidth="1"/>
    <col min="12" max="12" width="5.23809523809524"/>
    <col min="13" max="13" width="5.05714285714286"/>
    <col min="14" max="14" width="5.28571428571429" customWidth="1"/>
    <col min="15" max="16" width="5.6"/>
    <col min="17" max="17" width="9.20952380952381"/>
    <col min="18" max="18" width="13.8571428571429" customWidth="1"/>
  </cols>
  <sheetData>
    <row r="1" ht="38" customHeight="1" spans="1:18">
      <c r="A1" s="1" t="s">
        <v>0</v>
      </c>
      <c r="B1" s="2"/>
      <c r="C1" s="2"/>
      <c r="D1" s="2"/>
      <c r="E1" s="2"/>
      <c r="F1" s="2"/>
      <c r="G1" s="2"/>
      <c r="H1" s="2"/>
      <c r="I1" s="2"/>
      <c r="J1" s="2"/>
      <c r="K1" s="2"/>
      <c r="L1" s="2"/>
      <c r="M1" s="2"/>
      <c r="N1" s="2"/>
      <c r="O1" s="2"/>
      <c r="P1" s="2"/>
      <c r="Q1" s="2"/>
      <c r="R1" s="2"/>
    </row>
    <row r="2" ht="20" customHeight="1" spans="1:18">
      <c r="A2" s="3" t="s">
        <v>1</v>
      </c>
      <c r="B2" s="4"/>
      <c r="C2" s="4"/>
      <c r="D2" s="5" t="s">
        <v>104</v>
      </c>
      <c r="E2" s="6"/>
      <c r="F2" s="6"/>
      <c r="G2" s="6"/>
      <c r="H2" s="6"/>
      <c r="I2" s="6"/>
      <c r="J2" s="6"/>
      <c r="K2" s="6"/>
      <c r="L2" s="6"/>
      <c r="M2" s="6"/>
      <c r="N2" s="6"/>
      <c r="O2" s="6"/>
      <c r="P2" s="6"/>
      <c r="Q2" s="6"/>
      <c r="R2" s="6"/>
    </row>
    <row r="3" ht="20" customHeight="1" spans="1:18">
      <c r="A3" s="3" t="s">
        <v>3</v>
      </c>
      <c r="B3" s="4"/>
      <c r="C3" s="4"/>
      <c r="D3" s="5" t="s">
        <v>4</v>
      </c>
      <c r="E3" s="6"/>
      <c r="F3" s="6"/>
      <c r="G3" s="6"/>
      <c r="H3" s="6"/>
      <c r="I3" s="6"/>
      <c r="J3" s="6"/>
      <c r="K3" s="6"/>
      <c r="L3" s="6"/>
      <c r="M3" s="6"/>
      <c r="N3" s="6"/>
      <c r="O3" s="6"/>
      <c r="P3" s="6"/>
      <c r="Q3" s="6"/>
      <c r="R3" s="6"/>
    </row>
    <row r="4" ht="20" customHeight="1" spans="1:18">
      <c r="A4" s="3" t="s">
        <v>5</v>
      </c>
      <c r="B4" s="4"/>
      <c r="C4" s="4"/>
      <c r="D4" s="5" t="s">
        <v>6</v>
      </c>
      <c r="E4" s="6"/>
      <c r="F4" s="6"/>
      <c r="G4" s="6"/>
      <c r="H4" s="6"/>
      <c r="I4" s="6"/>
      <c r="J4" s="6"/>
      <c r="K4" s="6"/>
      <c r="L4" s="6"/>
      <c r="M4" s="6"/>
      <c r="N4" s="6"/>
      <c r="O4" s="6"/>
      <c r="P4" s="6"/>
      <c r="Q4" s="6"/>
      <c r="R4" s="6"/>
    </row>
    <row r="5" ht="20" customHeight="1" spans="1:18">
      <c r="A5" s="3" t="s">
        <v>7</v>
      </c>
      <c r="B5" s="4"/>
      <c r="C5" s="4"/>
      <c r="D5" s="6">
        <v>141.24</v>
      </c>
      <c r="E5" s="6"/>
      <c r="F5" s="6"/>
      <c r="G5" s="3" t="s">
        <v>8</v>
      </c>
      <c r="H5" s="4"/>
      <c r="I5" s="4"/>
      <c r="J5" s="6">
        <v>0</v>
      </c>
      <c r="K5" s="6"/>
      <c r="L5" s="6"/>
      <c r="M5" s="6"/>
      <c r="N5" s="6"/>
      <c r="O5" s="3" t="s">
        <v>9</v>
      </c>
      <c r="P5" s="4"/>
      <c r="Q5" s="4"/>
      <c r="R5" s="25">
        <v>0</v>
      </c>
    </row>
    <row r="6" ht="20" customHeight="1" spans="1:18">
      <c r="A6" s="7" t="s">
        <v>10</v>
      </c>
      <c r="B6" s="3" t="s">
        <v>11</v>
      </c>
      <c r="C6" s="4"/>
      <c r="D6" s="4"/>
      <c r="E6" s="4"/>
      <c r="F6" s="4"/>
      <c r="G6" s="4"/>
      <c r="H6" s="4"/>
      <c r="I6" s="4"/>
      <c r="J6" s="4"/>
      <c r="K6" s="3" t="s">
        <v>12</v>
      </c>
      <c r="L6" s="4"/>
      <c r="M6" s="4"/>
      <c r="N6" s="4"/>
      <c r="O6" s="4"/>
      <c r="P6" s="4"/>
      <c r="Q6" s="4"/>
      <c r="R6" s="4"/>
    </row>
    <row r="7" ht="122" customHeight="1" spans="1:18">
      <c r="A7" s="8"/>
      <c r="B7" s="9" t="s">
        <v>105</v>
      </c>
      <c r="C7" s="10"/>
      <c r="D7" s="10"/>
      <c r="E7" s="10"/>
      <c r="F7" s="10"/>
      <c r="G7" s="10"/>
      <c r="H7" s="10"/>
      <c r="I7" s="10"/>
      <c r="J7" s="21"/>
      <c r="K7" s="65" t="s">
        <v>106</v>
      </c>
      <c r="L7" s="66"/>
      <c r="M7" s="66"/>
      <c r="N7" s="66"/>
      <c r="O7" s="66"/>
      <c r="P7" s="66"/>
      <c r="Q7" s="66"/>
      <c r="R7" s="66"/>
    </row>
    <row r="8" ht="20" customHeight="1" spans="1:18">
      <c r="A8" s="58" t="s">
        <v>15</v>
      </c>
      <c r="B8" s="58" t="s">
        <v>16</v>
      </c>
      <c r="C8" s="58" t="s">
        <v>17</v>
      </c>
      <c r="D8" s="58" t="s">
        <v>18</v>
      </c>
      <c r="E8" s="58" t="s">
        <v>19</v>
      </c>
      <c r="F8" s="58"/>
      <c r="G8" s="58"/>
      <c r="H8" s="59" t="s">
        <v>20</v>
      </c>
      <c r="I8" s="59" t="s">
        <v>21</v>
      </c>
      <c r="J8" s="58" t="s">
        <v>22</v>
      </c>
      <c r="K8" s="58" t="s">
        <v>23</v>
      </c>
      <c r="L8" s="58" t="s">
        <v>24</v>
      </c>
      <c r="M8" s="58"/>
      <c r="N8" s="58"/>
      <c r="O8" s="58"/>
      <c r="P8" s="58"/>
      <c r="Q8" s="58"/>
      <c r="R8" s="58" t="s">
        <v>25</v>
      </c>
    </row>
    <row r="9" ht="26" customHeight="1" spans="1:18">
      <c r="A9" s="58"/>
      <c r="B9" s="58"/>
      <c r="C9" s="58"/>
      <c r="D9" s="58"/>
      <c r="E9" s="59" t="s">
        <v>26</v>
      </c>
      <c r="F9" s="58" t="s">
        <v>27</v>
      </c>
      <c r="G9" s="59" t="s">
        <v>28</v>
      </c>
      <c r="H9" s="58"/>
      <c r="I9" s="58"/>
      <c r="J9" s="58"/>
      <c r="K9" s="58"/>
      <c r="L9" s="59" t="s">
        <v>29</v>
      </c>
      <c r="M9" s="59" t="s">
        <v>30</v>
      </c>
      <c r="N9" s="59" t="s">
        <v>31</v>
      </c>
      <c r="O9" s="59" t="s">
        <v>32</v>
      </c>
      <c r="P9" s="59" t="s">
        <v>33</v>
      </c>
      <c r="Q9" s="59" t="s">
        <v>34</v>
      </c>
      <c r="R9" s="58"/>
    </row>
    <row r="10" ht="30" customHeight="1" spans="1:18">
      <c r="A10" s="58"/>
      <c r="B10" s="60" t="s">
        <v>35</v>
      </c>
      <c r="C10" s="58" t="s">
        <v>36</v>
      </c>
      <c r="D10" s="16" t="s">
        <v>107</v>
      </c>
      <c r="E10" s="16" t="s">
        <v>73</v>
      </c>
      <c r="F10" s="16" t="s">
        <v>108</v>
      </c>
      <c r="G10" s="16" t="s">
        <v>39</v>
      </c>
      <c r="H10" s="14" t="s">
        <v>109</v>
      </c>
      <c r="I10" s="14" t="s">
        <v>40</v>
      </c>
      <c r="J10" s="64">
        <v>6</v>
      </c>
      <c r="K10" s="64">
        <v>6</v>
      </c>
      <c r="L10" s="64"/>
      <c r="M10" s="64"/>
      <c r="N10" s="64"/>
      <c r="O10" s="64"/>
      <c r="P10" s="64"/>
      <c r="Q10" s="64"/>
      <c r="R10" s="64"/>
    </row>
    <row r="11" ht="24" customHeight="1" spans="1:18">
      <c r="A11" s="58"/>
      <c r="B11" s="62"/>
      <c r="C11" s="60" t="s">
        <v>41</v>
      </c>
      <c r="D11" s="16" t="s">
        <v>110</v>
      </c>
      <c r="E11" s="16" t="s">
        <v>45</v>
      </c>
      <c r="F11" s="16" t="s">
        <v>111</v>
      </c>
      <c r="G11" s="16" t="s">
        <v>112</v>
      </c>
      <c r="H11" s="3">
        <v>3000</v>
      </c>
      <c r="I11" s="3" t="s">
        <v>40</v>
      </c>
      <c r="J11" s="64">
        <v>6</v>
      </c>
      <c r="K11" s="64">
        <v>6</v>
      </c>
      <c r="L11" s="64"/>
      <c r="M11" s="64"/>
      <c r="N11" s="64"/>
      <c r="O11" s="64"/>
      <c r="P11" s="64"/>
      <c r="Q11" s="64"/>
      <c r="R11" s="64"/>
    </row>
    <row r="12" ht="24" customHeight="1" spans="1:18">
      <c r="A12" s="58"/>
      <c r="B12" s="62"/>
      <c r="C12" s="62"/>
      <c r="D12" s="16" t="s">
        <v>113</v>
      </c>
      <c r="E12" s="16" t="s">
        <v>45</v>
      </c>
      <c r="F12" s="16" t="s">
        <v>98</v>
      </c>
      <c r="G12" s="16" t="s">
        <v>46</v>
      </c>
      <c r="H12" s="69">
        <v>1</v>
      </c>
      <c r="I12" s="3" t="s">
        <v>40</v>
      </c>
      <c r="J12" s="64">
        <v>6</v>
      </c>
      <c r="K12" s="64">
        <v>6</v>
      </c>
      <c r="L12" s="64"/>
      <c r="M12" s="64"/>
      <c r="N12" s="64"/>
      <c r="O12" s="64"/>
      <c r="P12" s="64"/>
      <c r="Q12" s="64"/>
      <c r="R12" s="64"/>
    </row>
    <row r="13" ht="24" customHeight="1" spans="1:18">
      <c r="A13" s="58"/>
      <c r="B13" s="62"/>
      <c r="C13" s="63"/>
      <c r="D13" s="16" t="s">
        <v>114</v>
      </c>
      <c r="E13" s="16" t="s">
        <v>45</v>
      </c>
      <c r="F13" s="16" t="s">
        <v>115</v>
      </c>
      <c r="G13" s="16" t="s">
        <v>112</v>
      </c>
      <c r="H13" s="69">
        <v>1</v>
      </c>
      <c r="I13" s="3" t="s">
        <v>40</v>
      </c>
      <c r="J13" s="64">
        <v>6</v>
      </c>
      <c r="K13" s="64">
        <v>6</v>
      </c>
      <c r="L13" s="64"/>
      <c r="M13" s="64"/>
      <c r="N13" s="64"/>
      <c r="O13" s="64"/>
      <c r="P13" s="64"/>
      <c r="Q13" s="64"/>
      <c r="R13" s="64"/>
    </row>
    <row r="14" ht="45" customHeight="1" spans="1:18">
      <c r="A14" s="58"/>
      <c r="B14" s="62"/>
      <c r="C14" s="60" t="s">
        <v>43</v>
      </c>
      <c r="D14" s="12" t="s">
        <v>116</v>
      </c>
      <c r="E14" s="61" t="s">
        <v>117</v>
      </c>
      <c r="F14" s="14">
        <v>3.5</v>
      </c>
      <c r="G14" s="14" t="s">
        <v>118</v>
      </c>
      <c r="H14" s="14" t="s">
        <v>119</v>
      </c>
      <c r="I14" s="14" t="s">
        <v>40</v>
      </c>
      <c r="J14" s="64">
        <v>6</v>
      </c>
      <c r="K14" s="64">
        <v>6</v>
      </c>
      <c r="L14" s="64"/>
      <c r="M14" s="64"/>
      <c r="N14" s="64"/>
      <c r="O14" s="64"/>
      <c r="P14" s="64"/>
      <c r="Q14" s="64"/>
      <c r="R14" s="64"/>
    </row>
    <row r="15" ht="45" customHeight="1" spans="1:18">
      <c r="A15" s="58"/>
      <c r="B15" s="62"/>
      <c r="C15" s="63"/>
      <c r="D15" s="12" t="s">
        <v>120</v>
      </c>
      <c r="E15" s="16" t="s">
        <v>100</v>
      </c>
      <c r="F15" s="14">
        <v>90</v>
      </c>
      <c r="G15" s="14" t="s">
        <v>46</v>
      </c>
      <c r="H15" s="18">
        <v>1</v>
      </c>
      <c r="I15" s="18" t="s">
        <v>40</v>
      </c>
      <c r="J15" s="64">
        <v>6</v>
      </c>
      <c r="K15" s="64">
        <v>6</v>
      </c>
      <c r="L15" s="64"/>
      <c r="M15" s="64"/>
      <c r="N15" s="64"/>
      <c r="O15" s="64"/>
      <c r="P15" s="64"/>
      <c r="Q15" s="64"/>
      <c r="R15" s="64"/>
    </row>
    <row r="16" ht="36" spans="1:18">
      <c r="A16" s="58"/>
      <c r="B16" s="63"/>
      <c r="C16" s="58" t="s">
        <v>48</v>
      </c>
      <c r="D16" s="12" t="s">
        <v>121</v>
      </c>
      <c r="E16" s="16" t="s">
        <v>100</v>
      </c>
      <c r="F16" s="14">
        <v>100</v>
      </c>
      <c r="G16" s="14" t="s">
        <v>46</v>
      </c>
      <c r="H16" s="18">
        <v>1</v>
      </c>
      <c r="I16" s="18" t="s">
        <v>40</v>
      </c>
      <c r="J16" s="64">
        <v>6</v>
      </c>
      <c r="K16" s="64">
        <v>6</v>
      </c>
      <c r="L16" s="64"/>
      <c r="M16" s="64"/>
      <c r="N16" s="64"/>
      <c r="O16" s="64"/>
      <c r="P16" s="64"/>
      <c r="Q16" s="64"/>
      <c r="R16" s="64"/>
    </row>
    <row r="17" ht="36" customHeight="1" spans="1:18">
      <c r="A17" s="58"/>
      <c r="B17" s="64" t="s">
        <v>52</v>
      </c>
      <c r="C17" s="12" t="s">
        <v>53</v>
      </c>
      <c r="D17" s="12" t="s">
        <v>122</v>
      </c>
      <c r="E17" s="16" t="s">
        <v>100</v>
      </c>
      <c r="F17" s="14">
        <v>100</v>
      </c>
      <c r="G17" s="14" t="s">
        <v>46</v>
      </c>
      <c r="H17" s="18">
        <v>1</v>
      </c>
      <c r="I17" s="14" t="s">
        <v>40</v>
      </c>
      <c r="J17" s="64">
        <v>6</v>
      </c>
      <c r="K17" s="64">
        <v>6</v>
      </c>
      <c r="L17" s="64"/>
      <c r="M17" s="64"/>
      <c r="N17" s="64"/>
      <c r="O17" s="64"/>
      <c r="P17" s="64"/>
      <c r="Q17" s="64"/>
      <c r="R17" s="64"/>
    </row>
    <row r="18" ht="43" customHeight="1" spans="1:18">
      <c r="A18" s="58"/>
      <c r="B18" s="64" t="s">
        <v>55</v>
      </c>
      <c r="C18" s="12" t="s">
        <v>123</v>
      </c>
      <c r="D18" s="12" t="s">
        <v>124</v>
      </c>
      <c r="E18" s="16" t="s">
        <v>100</v>
      </c>
      <c r="F18" s="14">
        <v>100</v>
      </c>
      <c r="G18" s="14" t="s">
        <v>46</v>
      </c>
      <c r="H18" s="18">
        <v>1</v>
      </c>
      <c r="I18" s="14" t="s">
        <v>40</v>
      </c>
      <c r="J18" s="64">
        <v>6</v>
      </c>
      <c r="K18" s="64">
        <v>6</v>
      </c>
      <c r="L18" s="64"/>
      <c r="M18" s="64"/>
      <c r="N18" s="64"/>
      <c r="O18" s="64"/>
      <c r="P18" s="64"/>
      <c r="Q18" s="64"/>
      <c r="R18" s="64"/>
    </row>
    <row r="19" ht="45" customHeight="1" spans="1:18">
      <c r="A19" s="58"/>
      <c r="B19" s="64"/>
      <c r="C19" s="16" t="s">
        <v>61</v>
      </c>
      <c r="D19" s="12" t="s">
        <v>125</v>
      </c>
      <c r="E19" s="61" t="s">
        <v>117</v>
      </c>
      <c r="F19" s="14">
        <v>3.5</v>
      </c>
      <c r="G19" s="14" t="s">
        <v>118</v>
      </c>
      <c r="H19" s="14" t="s">
        <v>119</v>
      </c>
      <c r="I19" s="14" t="s">
        <v>40</v>
      </c>
      <c r="J19" s="64">
        <v>6</v>
      </c>
      <c r="K19" s="64">
        <v>6</v>
      </c>
      <c r="L19" s="64"/>
      <c r="M19" s="64"/>
      <c r="N19" s="64"/>
      <c r="O19" s="64"/>
      <c r="P19" s="64"/>
      <c r="Q19" s="64"/>
      <c r="R19" s="64"/>
    </row>
    <row r="20" ht="20" customHeight="1" spans="1:18">
      <c r="A20" s="58" t="s">
        <v>65</v>
      </c>
      <c r="B20" s="58"/>
      <c r="C20" s="58"/>
      <c r="D20" s="64">
        <v>60</v>
      </c>
      <c r="E20" s="64"/>
      <c r="F20" s="58" t="s">
        <v>66</v>
      </c>
      <c r="G20" s="58"/>
      <c r="H20" s="58"/>
      <c r="I20" s="67">
        <v>0</v>
      </c>
      <c r="J20" s="67"/>
      <c r="K20" s="58" t="s">
        <v>67</v>
      </c>
      <c r="L20" s="58"/>
      <c r="M20" s="64"/>
      <c r="N20" s="64"/>
      <c r="O20" s="58" t="s">
        <v>68</v>
      </c>
      <c r="P20" s="58"/>
      <c r="Q20" s="58"/>
      <c r="R20" s="68">
        <v>60</v>
      </c>
    </row>
  </sheetData>
  <mergeCells count="1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A6:A7"/>
  </mergeCells>
  <dataValidations count="1">
    <dataValidation type="list" allowBlank="1" showErrorMessage="1" sqref="E10 E15 E16 E17 E18 E11:E13">
      <formula1/>
    </dataValidation>
  </dataValidations>
  <pageMargins left="0.75" right="0.75" top="1" bottom="1" header="0.5" footer="0.5"/>
  <pageSetup paperSize="9" scale="6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K10" sqref="K10:K16"/>
    </sheetView>
  </sheetViews>
  <sheetFormatPr defaultColWidth="9.64761904761905" defaultRowHeight="12.75"/>
  <cols>
    <col min="1" max="1" width="8.84761904761905"/>
    <col min="2" max="4" width="10.7142857142857" customWidth="1"/>
    <col min="5" max="5" width="6.13333333333333"/>
    <col min="6" max="6" width="10.4666666666667"/>
    <col min="7" max="7" width="6.13333333333333"/>
    <col min="8" max="8" width="8.66666666666667"/>
    <col min="9" max="9" width="6.14285714285714" customWidth="1"/>
    <col min="10" max="10" width="5.6"/>
    <col min="11" max="11" width="5" customWidth="1"/>
    <col min="12" max="12" width="5.23809523809524"/>
    <col min="13" max="13" width="5.05714285714286"/>
    <col min="14" max="14" width="5.28571428571429" customWidth="1"/>
    <col min="15" max="16" width="5.6"/>
    <col min="17" max="17" width="9.20952380952381"/>
    <col min="18" max="18" width="13.8571428571429" customWidth="1"/>
  </cols>
  <sheetData>
    <row r="1" ht="38" customHeight="1" spans="1:18">
      <c r="A1" s="1" t="s">
        <v>0</v>
      </c>
      <c r="B1" s="2"/>
      <c r="C1" s="2"/>
      <c r="D1" s="2"/>
      <c r="E1" s="2"/>
      <c r="F1" s="2"/>
      <c r="G1" s="2"/>
      <c r="H1" s="2"/>
      <c r="I1" s="2"/>
      <c r="J1" s="2"/>
      <c r="K1" s="2"/>
      <c r="L1" s="2"/>
      <c r="M1" s="2"/>
      <c r="N1" s="2"/>
      <c r="O1" s="2"/>
      <c r="P1" s="2"/>
      <c r="Q1" s="2"/>
      <c r="R1" s="2"/>
    </row>
    <row r="2" ht="20" customHeight="1" spans="1:18">
      <c r="A2" s="3" t="s">
        <v>1</v>
      </c>
      <c r="B2" s="4"/>
      <c r="C2" s="4"/>
      <c r="D2" s="5" t="s">
        <v>126</v>
      </c>
      <c r="E2" s="6"/>
      <c r="F2" s="6"/>
      <c r="G2" s="6"/>
      <c r="H2" s="6"/>
      <c r="I2" s="6"/>
      <c r="J2" s="6"/>
      <c r="K2" s="6"/>
      <c r="L2" s="6"/>
      <c r="M2" s="6"/>
      <c r="N2" s="6"/>
      <c r="O2" s="6"/>
      <c r="P2" s="6"/>
      <c r="Q2" s="6"/>
      <c r="R2" s="6"/>
    </row>
    <row r="3" ht="20" customHeight="1" spans="1:18">
      <c r="A3" s="3" t="s">
        <v>3</v>
      </c>
      <c r="B3" s="4"/>
      <c r="C3" s="4"/>
      <c r="D3" s="5" t="s">
        <v>4</v>
      </c>
      <c r="E3" s="6"/>
      <c r="F3" s="6"/>
      <c r="G3" s="6"/>
      <c r="H3" s="6"/>
      <c r="I3" s="6"/>
      <c r="J3" s="6"/>
      <c r="K3" s="6"/>
      <c r="L3" s="6"/>
      <c r="M3" s="6"/>
      <c r="N3" s="6"/>
      <c r="O3" s="6"/>
      <c r="P3" s="6"/>
      <c r="Q3" s="6"/>
      <c r="R3" s="6"/>
    </row>
    <row r="4" ht="20" customHeight="1" spans="1:18">
      <c r="A4" s="3" t="s">
        <v>5</v>
      </c>
      <c r="B4" s="4"/>
      <c r="C4" s="4"/>
      <c r="D4" s="5" t="s">
        <v>6</v>
      </c>
      <c r="E4" s="6"/>
      <c r="F4" s="6"/>
      <c r="G4" s="6"/>
      <c r="H4" s="6"/>
      <c r="I4" s="6"/>
      <c r="J4" s="6"/>
      <c r="K4" s="6"/>
      <c r="L4" s="6"/>
      <c r="M4" s="6"/>
      <c r="N4" s="6"/>
      <c r="O4" s="6"/>
      <c r="P4" s="6"/>
      <c r="Q4" s="6"/>
      <c r="R4" s="6"/>
    </row>
    <row r="5" ht="20" customHeight="1" spans="1:18">
      <c r="A5" s="3" t="s">
        <v>7</v>
      </c>
      <c r="B5" s="4"/>
      <c r="C5" s="4"/>
      <c r="D5" s="6">
        <v>44.6</v>
      </c>
      <c r="E5" s="6"/>
      <c r="F5" s="6"/>
      <c r="G5" s="3" t="s">
        <v>8</v>
      </c>
      <c r="H5" s="4"/>
      <c r="I5" s="4"/>
      <c r="J5" s="6">
        <v>0</v>
      </c>
      <c r="K5" s="6"/>
      <c r="L5" s="6"/>
      <c r="M5" s="6"/>
      <c r="N5" s="6"/>
      <c r="O5" s="3" t="s">
        <v>9</v>
      </c>
      <c r="P5" s="4"/>
      <c r="Q5" s="4"/>
      <c r="R5" s="25">
        <f>J5/D5</f>
        <v>0</v>
      </c>
    </row>
    <row r="6" spans="1:18">
      <c r="A6" s="7" t="s">
        <v>10</v>
      </c>
      <c r="B6" s="3" t="s">
        <v>11</v>
      </c>
      <c r="C6" s="4"/>
      <c r="D6" s="4"/>
      <c r="E6" s="4"/>
      <c r="F6" s="4"/>
      <c r="G6" s="4"/>
      <c r="H6" s="4"/>
      <c r="I6" s="4"/>
      <c r="J6" s="4"/>
      <c r="K6" s="3" t="s">
        <v>12</v>
      </c>
      <c r="L6" s="4"/>
      <c r="M6" s="4"/>
      <c r="N6" s="4"/>
      <c r="O6" s="4"/>
      <c r="P6" s="4"/>
      <c r="Q6" s="4"/>
      <c r="R6" s="4"/>
    </row>
    <row r="7" ht="122" customHeight="1" spans="1:18">
      <c r="A7" s="8"/>
      <c r="B7" s="9" t="s">
        <v>127</v>
      </c>
      <c r="C7" s="10"/>
      <c r="D7" s="10"/>
      <c r="E7" s="10"/>
      <c r="F7" s="10"/>
      <c r="G7" s="10"/>
      <c r="H7" s="10"/>
      <c r="I7" s="10"/>
      <c r="J7" s="21"/>
      <c r="K7" s="65" t="s">
        <v>128</v>
      </c>
      <c r="L7" s="66"/>
      <c r="M7" s="66"/>
      <c r="N7" s="66"/>
      <c r="O7" s="66"/>
      <c r="P7" s="66"/>
      <c r="Q7" s="66"/>
      <c r="R7" s="66"/>
    </row>
    <row r="8" ht="20" customHeight="1" spans="1:18">
      <c r="A8" s="58" t="s">
        <v>15</v>
      </c>
      <c r="B8" s="58" t="s">
        <v>16</v>
      </c>
      <c r="C8" s="58" t="s">
        <v>17</v>
      </c>
      <c r="D8" s="58" t="s">
        <v>18</v>
      </c>
      <c r="E8" s="58" t="s">
        <v>19</v>
      </c>
      <c r="F8" s="58"/>
      <c r="G8" s="58"/>
      <c r="H8" s="59" t="s">
        <v>20</v>
      </c>
      <c r="I8" s="59" t="s">
        <v>21</v>
      </c>
      <c r="J8" s="58" t="s">
        <v>22</v>
      </c>
      <c r="K8" s="58" t="s">
        <v>23</v>
      </c>
      <c r="L8" s="58" t="s">
        <v>24</v>
      </c>
      <c r="M8" s="58"/>
      <c r="N8" s="58"/>
      <c r="O8" s="58"/>
      <c r="P8" s="58"/>
      <c r="Q8" s="58"/>
      <c r="R8" s="58" t="s">
        <v>25</v>
      </c>
    </row>
    <row r="9" ht="26" customHeight="1" spans="1:18">
      <c r="A9" s="58"/>
      <c r="B9" s="58"/>
      <c r="C9" s="58"/>
      <c r="D9" s="58"/>
      <c r="E9" s="59" t="s">
        <v>26</v>
      </c>
      <c r="F9" s="58" t="s">
        <v>27</v>
      </c>
      <c r="G9" s="59" t="s">
        <v>28</v>
      </c>
      <c r="H9" s="58"/>
      <c r="I9" s="58"/>
      <c r="J9" s="58"/>
      <c r="K9" s="58"/>
      <c r="L9" s="59" t="s">
        <v>29</v>
      </c>
      <c r="M9" s="59" t="s">
        <v>30</v>
      </c>
      <c r="N9" s="59" t="s">
        <v>31</v>
      </c>
      <c r="O9" s="59" t="s">
        <v>32</v>
      </c>
      <c r="P9" s="59" t="s">
        <v>33</v>
      </c>
      <c r="Q9" s="59" t="s">
        <v>34</v>
      </c>
      <c r="R9" s="58"/>
    </row>
    <row r="10" ht="36" spans="1:18">
      <c r="A10" s="58"/>
      <c r="B10" s="60" t="s">
        <v>35</v>
      </c>
      <c r="C10" s="58" t="s">
        <v>36</v>
      </c>
      <c r="D10" s="12" t="s">
        <v>129</v>
      </c>
      <c r="E10" s="61" t="s">
        <v>117</v>
      </c>
      <c r="F10" s="12">
        <v>44.6</v>
      </c>
      <c r="G10" s="12" t="s">
        <v>75</v>
      </c>
      <c r="H10" s="14">
        <v>39.65</v>
      </c>
      <c r="I10" s="14" t="s">
        <v>40</v>
      </c>
      <c r="J10" s="20">
        <v>5</v>
      </c>
      <c r="K10" s="20">
        <v>5</v>
      </c>
      <c r="L10" s="64"/>
      <c r="M10" s="64"/>
      <c r="N10" s="64"/>
      <c r="O10" s="64"/>
      <c r="P10" s="64"/>
      <c r="Q10" s="64"/>
      <c r="R10" s="64"/>
    </row>
    <row r="11" ht="24" customHeight="1" spans="1:18">
      <c r="A11" s="58"/>
      <c r="B11" s="62"/>
      <c r="C11" s="60" t="s">
        <v>41</v>
      </c>
      <c r="D11" s="16" t="s">
        <v>130</v>
      </c>
      <c r="E11" s="17" t="s">
        <v>45</v>
      </c>
      <c r="F11" s="17" t="s">
        <v>131</v>
      </c>
      <c r="G11" s="17" t="s">
        <v>46</v>
      </c>
      <c r="H11" s="18">
        <v>1</v>
      </c>
      <c r="I11" s="14" t="s">
        <v>40</v>
      </c>
      <c r="J11" s="20">
        <v>5</v>
      </c>
      <c r="K11" s="20">
        <v>5</v>
      </c>
      <c r="L11" s="64"/>
      <c r="M11" s="64"/>
      <c r="N11" s="64"/>
      <c r="O11" s="64"/>
      <c r="P11" s="64"/>
      <c r="Q11" s="64"/>
      <c r="R11" s="64"/>
    </row>
    <row r="12" ht="22.5" spans="1:18">
      <c r="A12" s="58"/>
      <c r="B12" s="62"/>
      <c r="C12" s="60" t="s">
        <v>43</v>
      </c>
      <c r="D12" s="16" t="s">
        <v>132</v>
      </c>
      <c r="E12" s="17" t="s">
        <v>45</v>
      </c>
      <c r="F12" s="17" t="s">
        <v>131</v>
      </c>
      <c r="G12" s="17" t="s">
        <v>46</v>
      </c>
      <c r="H12" s="18">
        <v>1</v>
      </c>
      <c r="I12" s="14" t="s">
        <v>40</v>
      </c>
      <c r="J12" s="20">
        <v>10</v>
      </c>
      <c r="K12" s="20">
        <v>10</v>
      </c>
      <c r="L12" s="64"/>
      <c r="M12" s="64"/>
      <c r="N12" s="64"/>
      <c r="O12" s="64"/>
      <c r="P12" s="64"/>
      <c r="Q12" s="64"/>
      <c r="R12" s="64"/>
    </row>
    <row r="13" ht="48" spans="1:18">
      <c r="A13" s="58"/>
      <c r="B13" s="63"/>
      <c r="C13" s="58" t="s">
        <v>48</v>
      </c>
      <c r="D13" s="12" t="s">
        <v>133</v>
      </c>
      <c r="E13" s="17" t="s">
        <v>100</v>
      </c>
      <c r="F13" s="12">
        <v>100</v>
      </c>
      <c r="G13" s="12" t="s">
        <v>46</v>
      </c>
      <c r="H13" s="18">
        <v>1</v>
      </c>
      <c r="I13" s="14" t="s">
        <v>40</v>
      </c>
      <c r="J13" s="20">
        <v>10</v>
      </c>
      <c r="K13" s="20">
        <v>10</v>
      </c>
      <c r="L13" s="64"/>
      <c r="M13" s="64"/>
      <c r="N13" s="64"/>
      <c r="O13" s="64"/>
      <c r="P13" s="64"/>
      <c r="Q13" s="64"/>
      <c r="R13" s="64"/>
    </row>
    <row r="14" ht="36" customHeight="1" spans="1:18">
      <c r="A14" s="58"/>
      <c r="B14" s="64" t="s">
        <v>52</v>
      </c>
      <c r="C14" s="12" t="s">
        <v>53</v>
      </c>
      <c r="D14" s="12" t="s">
        <v>134</v>
      </c>
      <c r="E14" s="12" t="s">
        <v>45</v>
      </c>
      <c r="F14" s="12">
        <v>100</v>
      </c>
      <c r="G14" s="12" t="s">
        <v>46</v>
      </c>
      <c r="H14" s="18">
        <v>1</v>
      </c>
      <c r="I14" s="14" t="s">
        <v>40</v>
      </c>
      <c r="J14" s="20">
        <v>10</v>
      </c>
      <c r="K14" s="20">
        <v>10</v>
      </c>
      <c r="L14" s="64"/>
      <c r="M14" s="64"/>
      <c r="N14" s="64"/>
      <c r="O14" s="64"/>
      <c r="P14" s="64"/>
      <c r="Q14" s="64"/>
      <c r="R14" s="64"/>
    </row>
    <row r="15" ht="43" customHeight="1" spans="1:18">
      <c r="A15" s="58"/>
      <c r="B15" s="64" t="s">
        <v>55</v>
      </c>
      <c r="C15" s="12" t="s">
        <v>123</v>
      </c>
      <c r="D15" s="12" t="s">
        <v>135</v>
      </c>
      <c r="E15" s="17" t="s">
        <v>100</v>
      </c>
      <c r="F15" s="12">
        <v>100</v>
      </c>
      <c r="G15" s="12" t="s">
        <v>46</v>
      </c>
      <c r="H15" s="18">
        <v>1</v>
      </c>
      <c r="I15" s="14" t="s">
        <v>40</v>
      </c>
      <c r="J15" s="20">
        <v>10</v>
      </c>
      <c r="K15" s="20">
        <v>10</v>
      </c>
      <c r="L15" s="64"/>
      <c r="M15" s="64"/>
      <c r="N15" s="64"/>
      <c r="O15" s="64"/>
      <c r="P15" s="64"/>
      <c r="Q15" s="64"/>
      <c r="R15" s="64"/>
    </row>
    <row r="16" ht="45" customHeight="1" spans="1:18">
      <c r="A16" s="58"/>
      <c r="B16" s="64"/>
      <c r="C16" s="16" t="s">
        <v>61</v>
      </c>
      <c r="D16" s="12" t="s">
        <v>136</v>
      </c>
      <c r="E16" s="12"/>
      <c r="F16" s="12" t="s">
        <v>137</v>
      </c>
      <c r="G16" s="12"/>
      <c r="H16" s="14" t="s">
        <v>137</v>
      </c>
      <c r="I16" s="14" t="s">
        <v>40</v>
      </c>
      <c r="J16" s="20">
        <v>10</v>
      </c>
      <c r="K16" s="20">
        <v>10</v>
      </c>
      <c r="L16" s="64"/>
      <c r="M16" s="64"/>
      <c r="N16" s="64"/>
      <c r="O16" s="64"/>
      <c r="P16" s="64"/>
      <c r="Q16" s="64"/>
      <c r="R16" s="64"/>
    </row>
    <row r="17" ht="20" customHeight="1" spans="1:18">
      <c r="A17" s="58" t="s">
        <v>65</v>
      </c>
      <c r="B17" s="58"/>
      <c r="C17" s="58"/>
      <c r="D17" s="64">
        <v>60</v>
      </c>
      <c r="E17" s="64"/>
      <c r="F17" s="58" t="s">
        <v>66</v>
      </c>
      <c r="G17" s="58"/>
      <c r="H17" s="58"/>
      <c r="I17" s="67">
        <v>0</v>
      </c>
      <c r="J17" s="67"/>
      <c r="K17" s="58" t="s">
        <v>67</v>
      </c>
      <c r="L17" s="58"/>
      <c r="M17" s="64"/>
      <c r="N17" s="64"/>
      <c r="O17" s="58" t="s">
        <v>68</v>
      </c>
      <c r="P17" s="58"/>
      <c r="Q17" s="58"/>
      <c r="R17" s="68">
        <v>60</v>
      </c>
    </row>
  </sheetData>
  <mergeCells count="1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A6:A7"/>
  </mergeCells>
  <dataValidations count="1">
    <dataValidation type="list" allowBlank="1" showErrorMessage="1" sqref="E11 E12 E13 E14 E15">
      <formula1/>
    </dataValidation>
  </dataValidations>
  <pageMargins left="0.75" right="0.75" top="1" bottom="1" header="0.5" footer="0.5"/>
  <pageSetup paperSize="9" scale="7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topLeftCell="B2" workbookViewId="0">
      <selection activeCell="B7" sqref="B7:J7"/>
    </sheetView>
  </sheetViews>
  <sheetFormatPr defaultColWidth="9.64761904761905" defaultRowHeight="12"/>
  <cols>
    <col min="1" max="1" width="8.84761904761905" style="51"/>
    <col min="2" max="4" width="10.7142857142857" style="51" customWidth="1"/>
    <col min="5" max="5" width="6.13333333333333" style="51"/>
    <col min="6" max="6" width="20.7142857142857" style="51" customWidth="1"/>
    <col min="7" max="7" width="6.13333333333333" style="51"/>
    <col min="8" max="8" width="8.66666666666667" style="51"/>
    <col min="9" max="9" width="6.14285714285714" style="51" customWidth="1"/>
    <col min="10" max="10" width="5.6" style="51"/>
    <col min="11" max="11" width="5" style="51" customWidth="1"/>
    <col min="12" max="12" width="5.23809523809524" style="51"/>
    <col min="13" max="13" width="5.05714285714286" style="51"/>
    <col min="14" max="14" width="5.28571428571429" style="51" customWidth="1"/>
    <col min="15" max="16" width="5.6" style="51"/>
    <col min="17" max="17" width="9.20952380952381" style="51"/>
    <col min="18" max="18" width="13.8571428571429" style="51" customWidth="1"/>
    <col min="19" max="16384" width="10.2857142857143" style="51"/>
  </cols>
  <sheetData>
    <row r="1" ht="38" customHeight="1" spans="1:18">
      <c r="A1" s="29" t="s">
        <v>138</v>
      </c>
      <c r="B1" s="29"/>
      <c r="C1" s="29"/>
      <c r="D1" s="29"/>
      <c r="E1" s="29"/>
      <c r="F1" s="29"/>
      <c r="G1" s="29"/>
      <c r="H1" s="29"/>
      <c r="I1" s="29"/>
      <c r="J1" s="29"/>
      <c r="K1" s="29"/>
      <c r="L1" s="29"/>
      <c r="M1" s="29"/>
      <c r="N1" s="29"/>
      <c r="O1" s="29"/>
      <c r="P1" s="29"/>
      <c r="Q1" s="29"/>
      <c r="R1" s="29"/>
    </row>
    <row r="2" ht="20" customHeight="1" spans="1:18">
      <c r="A2" s="30" t="s">
        <v>1</v>
      </c>
      <c r="B2" s="30"/>
      <c r="C2" s="30"/>
      <c r="D2" s="31" t="s">
        <v>139</v>
      </c>
      <c r="E2" s="31"/>
      <c r="F2" s="31"/>
      <c r="G2" s="31"/>
      <c r="H2" s="31"/>
      <c r="I2" s="31"/>
      <c r="J2" s="31"/>
      <c r="K2" s="31"/>
      <c r="L2" s="31"/>
      <c r="M2" s="31"/>
      <c r="N2" s="31"/>
      <c r="O2" s="31"/>
      <c r="P2" s="31"/>
      <c r="Q2" s="31"/>
      <c r="R2" s="31"/>
    </row>
    <row r="3" ht="20" customHeight="1" spans="1:18">
      <c r="A3" s="30" t="s">
        <v>3</v>
      </c>
      <c r="B3" s="30"/>
      <c r="C3" s="30"/>
      <c r="D3" s="31" t="s">
        <v>4</v>
      </c>
      <c r="E3" s="31"/>
      <c r="F3" s="31"/>
      <c r="G3" s="31"/>
      <c r="H3" s="31"/>
      <c r="I3" s="31"/>
      <c r="J3" s="31"/>
      <c r="K3" s="31"/>
      <c r="L3" s="31"/>
      <c r="M3" s="31"/>
      <c r="N3" s="31"/>
      <c r="O3" s="31"/>
      <c r="P3" s="31"/>
      <c r="Q3" s="31"/>
      <c r="R3" s="31"/>
    </row>
    <row r="4" ht="20" customHeight="1" spans="1:18">
      <c r="A4" s="30" t="s">
        <v>5</v>
      </c>
      <c r="B4" s="30"/>
      <c r="C4" s="30"/>
      <c r="D4" s="31" t="s">
        <v>6</v>
      </c>
      <c r="E4" s="31"/>
      <c r="F4" s="31"/>
      <c r="G4" s="31"/>
      <c r="H4" s="31"/>
      <c r="I4" s="31"/>
      <c r="J4" s="31"/>
      <c r="K4" s="31"/>
      <c r="L4" s="31"/>
      <c r="M4" s="31"/>
      <c r="N4" s="31"/>
      <c r="O4" s="31"/>
      <c r="P4" s="31"/>
      <c r="Q4" s="31"/>
      <c r="R4" s="31"/>
    </row>
    <row r="5" ht="20" customHeight="1" spans="1:18">
      <c r="A5" s="30" t="s">
        <v>7</v>
      </c>
      <c r="B5" s="30"/>
      <c r="C5" s="30"/>
      <c r="D5" s="31">
        <v>10</v>
      </c>
      <c r="E5" s="31"/>
      <c r="F5" s="31"/>
      <c r="G5" s="30" t="s">
        <v>8</v>
      </c>
      <c r="H5" s="30"/>
      <c r="I5" s="30"/>
      <c r="J5" s="31">
        <v>10</v>
      </c>
      <c r="K5" s="31"/>
      <c r="L5" s="31"/>
      <c r="M5" s="31"/>
      <c r="N5" s="31"/>
      <c r="O5" s="30" t="s">
        <v>9</v>
      </c>
      <c r="P5" s="30"/>
      <c r="Q5" s="30"/>
      <c r="R5" s="50">
        <f>J5/D5</f>
        <v>1</v>
      </c>
    </row>
    <row r="6" ht="20" customHeight="1" spans="1:18">
      <c r="A6" s="32" t="s">
        <v>140</v>
      </c>
      <c r="B6" s="30" t="s">
        <v>11</v>
      </c>
      <c r="C6" s="30"/>
      <c r="D6" s="30"/>
      <c r="E6" s="30"/>
      <c r="F6" s="30"/>
      <c r="G6" s="30"/>
      <c r="H6" s="30"/>
      <c r="I6" s="30"/>
      <c r="J6" s="30"/>
      <c r="K6" s="30" t="s">
        <v>12</v>
      </c>
      <c r="L6" s="30"/>
      <c r="M6" s="30"/>
      <c r="N6" s="30"/>
      <c r="O6" s="30"/>
      <c r="P6" s="30"/>
      <c r="Q6" s="30"/>
      <c r="R6" s="30"/>
    </row>
    <row r="7" ht="122" customHeight="1" spans="1:18">
      <c r="A7" s="32"/>
      <c r="B7" s="33" t="s">
        <v>141</v>
      </c>
      <c r="C7" s="34"/>
      <c r="D7" s="34"/>
      <c r="E7" s="34"/>
      <c r="F7" s="34"/>
      <c r="G7" s="34"/>
      <c r="H7" s="34"/>
      <c r="I7" s="34"/>
      <c r="J7" s="46"/>
      <c r="K7" s="47" t="s">
        <v>142</v>
      </c>
      <c r="L7" s="48"/>
      <c r="M7" s="48"/>
      <c r="N7" s="48"/>
      <c r="O7" s="48"/>
      <c r="P7" s="48"/>
      <c r="Q7" s="48"/>
      <c r="R7" s="48"/>
    </row>
    <row r="8" ht="20" customHeight="1" spans="1:18">
      <c r="A8" s="30" t="s">
        <v>15</v>
      </c>
      <c r="B8" s="30" t="s">
        <v>16</v>
      </c>
      <c r="C8" s="30" t="s">
        <v>17</v>
      </c>
      <c r="D8" s="30" t="s">
        <v>18</v>
      </c>
      <c r="E8" s="30" t="s">
        <v>19</v>
      </c>
      <c r="F8" s="30"/>
      <c r="G8" s="30"/>
      <c r="H8" s="32" t="s">
        <v>20</v>
      </c>
      <c r="I8" s="32" t="s">
        <v>21</v>
      </c>
      <c r="J8" s="30" t="s">
        <v>22</v>
      </c>
      <c r="K8" s="30" t="s">
        <v>23</v>
      </c>
      <c r="L8" s="30" t="s">
        <v>24</v>
      </c>
      <c r="M8" s="30"/>
      <c r="N8" s="30"/>
      <c r="O8" s="30"/>
      <c r="P8" s="30"/>
      <c r="Q8" s="30"/>
      <c r="R8" s="30" t="s">
        <v>25</v>
      </c>
    </row>
    <row r="9" ht="26" customHeight="1" spans="1:18">
      <c r="A9" s="30"/>
      <c r="B9" s="30"/>
      <c r="C9" s="30"/>
      <c r="D9" s="30"/>
      <c r="E9" s="32" t="s">
        <v>26</v>
      </c>
      <c r="F9" s="30" t="s">
        <v>27</v>
      </c>
      <c r="G9" s="32" t="s">
        <v>28</v>
      </c>
      <c r="H9" s="30"/>
      <c r="I9" s="30"/>
      <c r="J9" s="30"/>
      <c r="K9" s="30"/>
      <c r="L9" s="32" t="s">
        <v>29</v>
      </c>
      <c r="M9" s="32" t="s">
        <v>30</v>
      </c>
      <c r="N9" s="32" t="s">
        <v>31</v>
      </c>
      <c r="O9" s="32" t="s">
        <v>32</v>
      </c>
      <c r="P9" s="32" t="s">
        <v>33</v>
      </c>
      <c r="Q9" s="32" t="s">
        <v>34</v>
      </c>
      <c r="R9" s="30"/>
    </row>
    <row r="10" ht="36" spans="1:18">
      <c r="A10" s="30"/>
      <c r="B10" s="52" t="s">
        <v>35</v>
      </c>
      <c r="C10" s="30" t="s">
        <v>36</v>
      </c>
      <c r="D10" s="37" t="s">
        <v>143</v>
      </c>
      <c r="E10" s="38" t="s">
        <v>73</v>
      </c>
      <c r="F10" s="39">
        <v>10</v>
      </c>
      <c r="G10" s="12" t="s">
        <v>75</v>
      </c>
      <c r="H10" s="12" t="s">
        <v>144</v>
      </c>
      <c r="I10" s="42" t="s">
        <v>40</v>
      </c>
      <c r="J10" s="27">
        <v>5</v>
      </c>
      <c r="K10" s="27">
        <v>5</v>
      </c>
      <c r="L10" s="45"/>
      <c r="M10" s="45"/>
      <c r="N10" s="45"/>
      <c r="O10" s="45"/>
      <c r="P10" s="45"/>
      <c r="Q10" s="45"/>
      <c r="R10" s="45"/>
    </row>
    <row r="11" ht="24" customHeight="1" spans="1:18">
      <c r="A11" s="30"/>
      <c r="B11" s="53"/>
      <c r="C11" s="52" t="s">
        <v>41</v>
      </c>
      <c r="D11" s="12" t="s">
        <v>145</v>
      </c>
      <c r="E11" s="12" t="s">
        <v>100</v>
      </c>
      <c r="F11" s="12">
        <v>300</v>
      </c>
      <c r="G11" s="12" t="s">
        <v>146</v>
      </c>
      <c r="H11" s="12" t="s">
        <v>147</v>
      </c>
      <c r="I11" s="42" t="s">
        <v>40</v>
      </c>
      <c r="J11" s="27">
        <v>5</v>
      </c>
      <c r="K11" s="27">
        <v>5</v>
      </c>
      <c r="L11" s="45"/>
      <c r="M11" s="45"/>
      <c r="N11" s="45"/>
      <c r="O11" s="45"/>
      <c r="P11" s="45"/>
      <c r="Q11" s="45"/>
      <c r="R11" s="45"/>
    </row>
    <row r="12" ht="24" spans="1:18">
      <c r="A12" s="30"/>
      <c r="B12" s="53"/>
      <c r="C12" s="52" t="s">
        <v>43</v>
      </c>
      <c r="D12" s="37" t="s">
        <v>148</v>
      </c>
      <c r="E12" s="38" t="s">
        <v>45</v>
      </c>
      <c r="F12" s="39">
        <v>60</v>
      </c>
      <c r="G12" s="12" t="s">
        <v>149</v>
      </c>
      <c r="H12" s="54" t="s">
        <v>150</v>
      </c>
      <c r="I12" s="42" t="s">
        <v>40</v>
      </c>
      <c r="J12" s="27">
        <v>10</v>
      </c>
      <c r="K12" s="27">
        <v>10</v>
      </c>
      <c r="L12" s="45"/>
      <c r="M12" s="45"/>
      <c r="N12" s="45"/>
      <c r="O12" s="45"/>
      <c r="P12" s="45"/>
      <c r="Q12" s="45"/>
      <c r="R12" s="45"/>
    </row>
    <row r="13" ht="36" spans="1:18">
      <c r="A13" s="30"/>
      <c r="B13" s="55"/>
      <c r="C13" s="30" t="s">
        <v>48</v>
      </c>
      <c r="D13" s="37" t="s">
        <v>151</v>
      </c>
      <c r="E13" s="38" t="s">
        <v>152</v>
      </c>
      <c r="F13" s="56" t="s">
        <v>153</v>
      </c>
      <c r="G13" s="12" t="s">
        <v>46</v>
      </c>
      <c r="H13" s="54">
        <v>1</v>
      </c>
      <c r="I13" s="42" t="s">
        <v>40</v>
      </c>
      <c r="J13" s="27">
        <v>10</v>
      </c>
      <c r="K13" s="27">
        <v>10</v>
      </c>
      <c r="L13" s="45"/>
      <c r="M13" s="45"/>
      <c r="N13" s="45"/>
      <c r="O13" s="45"/>
      <c r="P13" s="45"/>
      <c r="Q13" s="45"/>
      <c r="R13" s="45"/>
    </row>
    <row r="14" ht="24" spans="1:18">
      <c r="A14" s="30"/>
      <c r="B14" s="45" t="s">
        <v>52</v>
      </c>
      <c r="C14" s="57" t="s">
        <v>53</v>
      </c>
      <c r="D14" s="37" t="s">
        <v>154</v>
      </c>
      <c r="E14" s="38" t="s">
        <v>45</v>
      </c>
      <c r="F14" s="43" t="s">
        <v>155</v>
      </c>
      <c r="G14" s="54" t="s">
        <v>46</v>
      </c>
      <c r="H14" s="54">
        <v>0.98</v>
      </c>
      <c r="I14" s="42" t="s">
        <v>40</v>
      </c>
      <c r="J14" s="27">
        <v>10</v>
      </c>
      <c r="K14" s="27">
        <v>10</v>
      </c>
      <c r="L14" s="45"/>
      <c r="M14" s="45"/>
      <c r="N14" s="45"/>
      <c r="O14" s="45"/>
      <c r="P14" s="45"/>
      <c r="Q14" s="45"/>
      <c r="R14" s="45"/>
    </row>
    <row r="15" ht="36" spans="1:18">
      <c r="A15" s="30"/>
      <c r="B15" s="45" t="s">
        <v>55</v>
      </c>
      <c r="C15" s="57" t="s">
        <v>123</v>
      </c>
      <c r="D15" s="37" t="s">
        <v>156</v>
      </c>
      <c r="E15" s="38" t="s">
        <v>45</v>
      </c>
      <c r="F15" s="43" t="s">
        <v>157</v>
      </c>
      <c r="G15" s="12" t="s">
        <v>46</v>
      </c>
      <c r="H15" s="54">
        <v>0.92</v>
      </c>
      <c r="I15" s="42" t="s">
        <v>40</v>
      </c>
      <c r="J15" s="27">
        <v>10</v>
      </c>
      <c r="K15" s="27">
        <v>10</v>
      </c>
      <c r="L15" s="45"/>
      <c r="M15" s="45"/>
      <c r="N15" s="45"/>
      <c r="O15" s="45"/>
      <c r="P15" s="45"/>
      <c r="Q15" s="45"/>
      <c r="R15" s="45"/>
    </row>
    <row r="16" ht="24" spans="1:18">
      <c r="A16" s="30"/>
      <c r="B16" s="45"/>
      <c r="C16" s="44" t="s">
        <v>61</v>
      </c>
      <c r="D16" s="37" t="s">
        <v>158</v>
      </c>
      <c r="E16" s="12"/>
      <c r="F16" s="12" t="s">
        <v>87</v>
      </c>
      <c r="G16" s="54"/>
      <c r="H16" s="12" t="s">
        <v>87</v>
      </c>
      <c r="I16" s="42" t="s">
        <v>40</v>
      </c>
      <c r="J16" s="27">
        <v>10</v>
      </c>
      <c r="K16" s="27">
        <v>10</v>
      </c>
      <c r="L16" s="45"/>
      <c r="M16" s="45"/>
      <c r="N16" s="45"/>
      <c r="O16" s="45"/>
      <c r="P16" s="45"/>
      <c r="Q16" s="45"/>
      <c r="R16" s="45"/>
    </row>
    <row r="17" ht="20" customHeight="1" spans="1:18">
      <c r="A17" s="30" t="s">
        <v>65</v>
      </c>
      <c r="B17" s="30"/>
      <c r="C17" s="30"/>
      <c r="D17" s="45">
        <v>60</v>
      </c>
      <c r="E17" s="45"/>
      <c r="F17" s="30" t="s">
        <v>66</v>
      </c>
      <c r="G17" s="30"/>
      <c r="H17" s="30"/>
      <c r="I17" s="49">
        <f>40*R5</f>
        <v>40</v>
      </c>
      <c r="J17" s="49"/>
      <c r="K17" s="30" t="s">
        <v>67</v>
      </c>
      <c r="L17" s="30"/>
      <c r="M17" s="45"/>
      <c r="N17" s="45"/>
      <c r="O17" s="30" t="s">
        <v>68</v>
      </c>
      <c r="P17" s="30"/>
      <c r="Q17" s="30"/>
      <c r="R17" s="27">
        <v>100</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pageMargins left="0.75" right="0.75" top="1" bottom="1" header="0.5" footer="0.5"/>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B1" workbookViewId="0">
      <selection activeCell="K10" sqref="K10:K16"/>
    </sheetView>
  </sheetViews>
  <sheetFormatPr defaultColWidth="9.64761904761905" defaultRowHeight="12.75"/>
  <sheetData>
    <row r="1" ht="19.5" spans="1:18">
      <c r="A1" s="29" t="s">
        <v>138</v>
      </c>
      <c r="B1" s="29"/>
      <c r="C1" s="29"/>
      <c r="D1" s="29"/>
      <c r="E1" s="29"/>
      <c r="F1" s="29"/>
      <c r="G1" s="29"/>
      <c r="H1" s="29"/>
      <c r="I1" s="29"/>
      <c r="J1" s="29"/>
      <c r="K1" s="29"/>
      <c r="L1" s="29"/>
      <c r="M1" s="29"/>
      <c r="N1" s="29"/>
      <c r="O1" s="29"/>
      <c r="P1" s="29"/>
      <c r="Q1" s="29"/>
      <c r="R1" s="29"/>
    </row>
    <row r="2" spans="1:18">
      <c r="A2" s="30" t="s">
        <v>1</v>
      </c>
      <c r="B2" s="30"/>
      <c r="C2" s="30"/>
      <c r="D2" s="31" t="s">
        <v>159</v>
      </c>
      <c r="E2" s="31"/>
      <c r="F2" s="31"/>
      <c r="G2" s="31"/>
      <c r="H2" s="31"/>
      <c r="I2" s="31"/>
      <c r="J2" s="31"/>
      <c r="K2" s="31"/>
      <c r="L2" s="31"/>
      <c r="M2" s="31"/>
      <c r="N2" s="31"/>
      <c r="O2" s="31"/>
      <c r="P2" s="31"/>
      <c r="Q2" s="31"/>
      <c r="R2" s="31"/>
    </row>
    <row r="3" spans="1:18">
      <c r="A3" s="30" t="s">
        <v>3</v>
      </c>
      <c r="B3" s="30"/>
      <c r="C3" s="30"/>
      <c r="D3" s="31" t="s">
        <v>4</v>
      </c>
      <c r="E3" s="31"/>
      <c r="F3" s="31"/>
      <c r="G3" s="31"/>
      <c r="H3" s="31"/>
      <c r="I3" s="31"/>
      <c r="J3" s="31"/>
      <c r="K3" s="31"/>
      <c r="L3" s="31"/>
      <c r="M3" s="31"/>
      <c r="N3" s="31"/>
      <c r="O3" s="31"/>
      <c r="P3" s="31"/>
      <c r="Q3" s="31"/>
      <c r="R3" s="31"/>
    </row>
    <row r="4" spans="1:18">
      <c r="A4" s="30" t="s">
        <v>5</v>
      </c>
      <c r="B4" s="30"/>
      <c r="C4" s="30"/>
      <c r="D4" s="31" t="s">
        <v>6</v>
      </c>
      <c r="E4" s="31"/>
      <c r="F4" s="31"/>
      <c r="G4" s="31"/>
      <c r="H4" s="31"/>
      <c r="I4" s="31"/>
      <c r="J4" s="31"/>
      <c r="K4" s="31"/>
      <c r="L4" s="31"/>
      <c r="M4" s="31"/>
      <c r="N4" s="31"/>
      <c r="O4" s="31"/>
      <c r="P4" s="31"/>
      <c r="Q4" s="31"/>
      <c r="R4" s="31"/>
    </row>
    <row r="5" spans="1:18">
      <c r="A5" s="30" t="s">
        <v>7</v>
      </c>
      <c r="B5" s="30"/>
      <c r="C5" s="30"/>
      <c r="D5" s="31">
        <v>6.68</v>
      </c>
      <c r="E5" s="31"/>
      <c r="F5" s="31"/>
      <c r="G5" s="30" t="s">
        <v>8</v>
      </c>
      <c r="H5" s="30"/>
      <c r="I5" s="30"/>
      <c r="J5" s="31">
        <v>0</v>
      </c>
      <c r="K5" s="31"/>
      <c r="L5" s="31"/>
      <c r="M5" s="31"/>
      <c r="N5" s="31"/>
      <c r="O5" s="30" t="s">
        <v>9</v>
      </c>
      <c r="P5" s="30"/>
      <c r="Q5" s="30"/>
      <c r="R5" s="50">
        <f>J5/D5</f>
        <v>0</v>
      </c>
    </row>
    <row r="6" spans="1:18">
      <c r="A6" s="32" t="s">
        <v>140</v>
      </c>
      <c r="B6" s="30" t="s">
        <v>11</v>
      </c>
      <c r="C6" s="30"/>
      <c r="D6" s="30"/>
      <c r="E6" s="30"/>
      <c r="F6" s="30"/>
      <c r="G6" s="30"/>
      <c r="H6" s="30"/>
      <c r="I6" s="30"/>
      <c r="J6" s="30"/>
      <c r="K6" s="30" t="s">
        <v>12</v>
      </c>
      <c r="L6" s="30"/>
      <c r="M6" s="30"/>
      <c r="N6" s="30"/>
      <c r="O6" s="30"/>
      <c r="P6" s="30"/>
      <c r="Q6" s="30"/>
      <c r="R6" s="30"/>
    </row>
    <row r="7" ht="45" customHeight="1" spans="1:18">
      <c r="A7" s="32"/>
      <c r="B7" s="33" t="s">
        <v>160</v>
      </c>
      <c r="C7" s="34"/>
      <c r="D7" s="34"/>
      <c r="E7" s="34"/>
      <c r="F7" s="34"/>
      <c r="G7" s="34"/>
      <c r="H7" s="34"/>
      <c r="I7" s="34"/>
      <c r="J7" s="46"/>
      <c r="K7" s="47" t="s">
        <v>161</v>
      </c>
      <c r="L7" s="48"/>
      <c r="M7" s="48"/>
      <c r="N7" s="48"/>
      <c r="O7" s="48"/>
      <c r="P7" s="48"/>
      <c r="Q7" s="48"/>
      <c r="R7" s="48"/>
    </row>
    <row r="8" spans="1:18">
      <c r="A8" s="30" t="s">
        <v>15</v>
      </c>
      <c r="B8" s="30" t="s">
        <v>16</v>
      </c>
      <c r="C8" s="30" t="s">
        <v>17</v>
      </c>
      <c r="D8" s="30" t="s">
        <v>18</v>
      </c>
      <c r="E8" s="30" t="s">
        <v>19</v>
      </c>
      <c r="F8" s="30"/>
      <c r="G8" s="30"/>
      <c r="H8" s="32" t="s">
        <v>20</v>
      </c>
      <c r="I8" s="32" t="s">
        <v>21</v>
      </c>
      <c r="J8" s="30" t="s">
        <v>22</v>
      </c>
      <c r="K8" s="30" t="s">
        <v>23</v>
      </c>
      <c r="L8" s="30" t="s">
        <v>24</v>
      </c>
      <c r="M8" s="30"/>
      <c r="N8" s="30"/>
      <c r="O8" s="30"/>
      <c r="P8" s="30"/>
      <c r="Q8" s="30"/>
      <c r="R8" s="30" t="s">
        <v>25</v>
      </c>
    </row>
    <row r="9" ht="22.5" spans="1:18">
      <c r="A9" s="30"/>
      <c r="B9" s="30"/>
      <c r="C9" s="30"/>
      <c r="D9" s="30"/>
      <c r="E9" s="32" t="s">
        <v>26</v>
      </c>
      <c r="F9" s="30" t="s">
        <v>27</v>
      </c>
      <c r="G9" s="32" t="s">
        <v>28</v>
      </c>
      <c r="H9" s="30"/>
      <c r="I9" s="30"/>
      <c r="J9" s="30"/>
      <c r="K9" s="30"/>
      <c r="L9" s="32" t="s">
        <v>29</v>
      </c>
      <c r="M9" s="32" t="s">
        <v>30</v>
      </c>
      <c r="N9" s="32" t="s">
        <v>31</v>
      </c>
      <c r="O9" s="32" t="s">
        <v>32</v>
      </c>
      <c r="P9" s="32" t="s">
        <v>33</v>
      </c>
      <c r="Q9" s="32" t="s">
        <v>34</v>
      </c>
      <c r="R9" s="30"/>
    </row>
    <row r="10" s="28" customFormat="1" ht="72" spans="1:18">
      <c r="A10" s="35"/>
      <c r="B10" s="36" t="s">
        <v>35</v>
      </c>
      <c r="C10" s="35" t="s">
        <v>36</v>
      </c>
      <c r="D10" s="37" t="s">
        <v>143</v>
      </c>
      <c r="E10" s="38" t="s">
        <v>162</v>
      </c>
      <c r="F10" s="39">
        <v>600</v>
      </c>
      <c r="G10" s="14" t="s">
        <v>163</v>
      </c>
      <c r="H10" s="14" t="s">
        <v>164</v>
      </c>
      <c r="I10" s="42" t="s">
        <v>40</v>
      </c>
      <c r="J10" s="27">
        <v>5</v>
      </c>
      <c r="K10" s="27">
        <v>5</v>
      </c>
      <c r="L10" s="27"/>
      <c r="M10" s="27"/>
      <c r="N10" s="27"/>
      <c r="O10" s="27"/>
      <c r="P10" s="27"/>
      <c r="Q10" s="27"/>
      <c r="R10" s="27"/>
    </row>
    <row r="11" s="28" customFormat="1" ht="24" spans="1:18">
      <c r="A11" s="35"/>
      <c r="B11" s="40"/>
      <c r="C11" s="36" t="s">
        <v>41</v>
      </c>
      <c r="D11" s="14" t="s">
        <v>165</v>
      </c>
      <c r="E11" s="14" t="s">
        <v>100</v>
      </c>
      <c r="F11" s="14">
        <v>1.4</v>
      </c>
      <c r="G11" s="14" t="s">
        <v>46</v>
      </c>
      <c r="H11" s="26">
        <v>0.014</v>
      </c>
      <c r="I11" s="42" t="s">
        <v>40</v>
      </c>
      <c r="J11" s="27">
        <v>5</v>
      </c>
      <c r="K11" s="27">
        <v>5</v>
      </c>
      <c r="L11" s="27"/>
      <c r="M11" s="27"/>
      <c r="N11" s="27"/>
      <c r="O11" s="27"/>
      <c r="P11" s="27"/>
      <c r="Q11" s="27"/>
      <c r="R11" s="27"/>
    </row>
    <row r="12" s="28" customFormat="1" ht="36" spans="1:18">
      <c r="A12" s="35"/>
      <c r="B12" s="40"/>
      <c r="C12" s="36" t="s">
        <v>43</v>
      </c>
      <c r="D12" s="37" t="s">
        <v>166</v>
      </c>
      <c r="E12" s="38" t="s">
        <v>45</v>
      </c>
      <c r="F12" s="39">
        <v>100</v>
      </c>
      <c r="G12" s="14" t="s">
        <v>46</v>
      </c>
      <c r="H12" s="18">
        <v>1</v>
      </c>
      <c r="I12" s="42" t="s">
        <v>40</v>
      </c>
      <c r="J12" s="27">
        <v>10</v>
      </c>
      <c r="K12" s="27">
        <v>10</v>
      </c>
      <c r="L12" s="27"/>
      <c r="M12" s="27"/>
      <c r="N12" s="27"/>
      <c r="O12" s="27"/>
      <c r="P12" s="27"/>
      <c r="Q12" s="27"/>
      <c r="R12" s="27"/>
    </row>
    <row r="13" s="28" customFormat="1" ht="36" spans="1:18">
      <c r="A13" s="35"/>
      <c r="B13" s="41"/>
      <c r="C13" s="35" t="s">
        <v>48</v>
      </c>
      <c r="D13" s="37" t="s">
        <v>167</v>
      </c>
      <c r="E13" s="38" t="s">
        <v>45</v>
      </c>
      <c r="F13" s="39">
        <v>100</v>
      </c>
      <c r="G13" s="14" t="s">
        <v>46</v>
      </c>
      <c r="H13" s="18">
        <v>1</v>
      </c>
      <c r="I13" s="42" t="s">
        <v>40</v>
      </c>
      <c r="J13" s="27">
        <v>10</v>
      </c>
      <c r="K13" s="27">
        <v>10</v>
      </c>
      <c r="L13" s="27"/>
      <c r="M13" s="27"/>
      <c r="N13" s="27"/>
      <c r="O13" s="27"/>
      <c r="P13" s="27"/>
      <c r="Q13" s="27"/>
      <c r="R13" s="27"/>
    </row>
    <row r="14" s="28" customFormat="1" ht="48" spans="1:18">
      <c r="A14" s="35"/>
      <c r="B14" s="27" t="s">
        <v>52</v>
      </c>
      <c r="C14" s="42" t="s">
        <v>53</v>
      </c>
      <c r="D14" s="37" t="s">
        <v>168</v>
      </c>
      <c r="E14" s="38" t="s">
        <v>45</v>
      </c>
      <c r="F14" s="43" t="s">
        <v>155</v>
      </c>
      <c r="G14" s="18" t="s">
        <v>46</v>
      </c>
      <c r="H14" s="18">
        <v>0.98</v>
      </c>
      <c r="I14" s="42" t="s">
        <v>40</v>
      </c>
      <c r="J14" s="27">
        <v>10</v>
      </c>
      <c r="K14" s="27">
        <v>10</v>
      </c>
      <c r="L14" s="27"/>
      <c r="M14" s="27"/>
      <c r="N14" s="27"/>
      <c r="O14" s="27"/>
      <c r="P14" s="27"/>
      <c r="Q14" s="27"/>
      <c r="R14" s="27"/>
    </row>
    <row r="15" s="28" customFormat="1" ht="58" customHeight="1" spans="1:18">
      <c r="A15" s="35"/>
      <c r="B15" s="27" t="s">
        <v>55</v>
      </c>
      <c r="C15" s="42" t="s">
        <v>123</v>
      </c>
      <c r="D15" s="37" t="s">
        <v>135</v>
      </c>
      <c r="E15" s="38" t="s">
        <v>45</v>
      </c>
      <c r="F15" s="43" t="s">
        <v>157</v>
      </c>
      <c r="G15" s="14" t="s">
        <v>46</v>
      </c>
      <c r="H15" s="18">
        <v>0.92</v>
      </c>
      <c r="I15" s="42" t="s">
        <v>40</v>
      </c>
      <c r="J15" s="27">
        <v>10</v>
      </c>
      <c r="K15" s="27">
        <v>10</v>
      </c>
      <c r="L15" s="27"/>
      <c r="M15" s="27"/>
      <c r="N15" s="27"/>
      <c r="O15" s="27"/>
      <c r="P15" s="27"/>
      <c r="Q15" s="27"/>
      <c r="R15" s="27"/>
    </row>
    <row r="16" s="28" customFormat="1" ht="24" spans="1:18">
      <c r="A16" s="35"/>
      <c r="B16" s="27"/>
      <c r="C16" s="44" t="s">
        <v>61</v>
      </c>
      <c r="D16" s="37" t="s">
        <v>169</v>
      </c>
      <c r="E16" s="14"/>
      <c r="F16" s="14" t="s">
        <v>170</v>
      </c>
      <c r="G16" s="18"/>
      <c r="H16" s="14" t="s">
        <v>170</v>
      </c>
      <c r="I16" s="42" t="s">
        <v>40</v>
      </c>
      <c r="J16" s="27">
        <v>10</v>
      </c>
      <c r="K16" s="27">
        <v>10</v>
      </c>
      <c r="L16" s="27"/>
      <c r="M16" s="27"/>
      <c r="N16" s="27"/>
      <c r="O16" s="27"/>
      <c r="P16" s="27"/>
      <c r="Q16" s="27"/>
      <c r="R16" s="27"/>
    </row>
    <row r="17" spans="1:18">
      <c r="A17" s="30" t="s">
        <v>65</v>
      </c>
      <c r="B17" s="30"/>
      <c r="C17" s="30"/>
      <c r="D17" s="45">
        <v>60</v>
      </c>
      <c r="E17" s="45"/>
      <c r="F17" s="30" t="s">
        <v>66</v>
      </c>
      <c r="G17" s="30"/>
      <c r="H17" s="30"/>
      <c r="I17" s="49">
        <f>40*R5</f>
        <v>0</v>
      </c>
      <c r="J17" s="49"/>
      <c r="K17" s="30" t="s">
        <v>67</v>
      </c>
      <c r="L17" s="30"/>
      <c r="M17" s="45"/>
      <c r="N17" s="45"/>
      <c r="O17" s="30" t="s">
        <v>68</v>
      </c>
      <c r="P17" s="30"/>
      <c r="Q17" s="30"/>
      <c r="R17" s="27">
        <v>60</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K10" sqref="K10:K16"/>
    </sheetView>
  </sheetViews>
  <sheetFormatPr defaultColWidth="9.64761904761905" defaultRowHeight="12.75"/>
  <sheetData>
    <row r="1" ht="19.5" spans="1:18">
      <c r="A1" s="1" t="s">
        <v>0</v>
      </c>
      <c r="B1" s="2"/>
      <c r="C1" s="2"/>
      <c r="D1" s="2"/>
      <c r="E1" s="2"/>
      <c r="F1" s="2"/>
      <c r="G1" s="2"/>
      <c r="H1" s="2"/>
      <c r="I1" s="2"/>
      <c r="J1" s="2"/>
      <c r="K1" s="2"/>
      <c r="L1" s="2"/>
      <c r="M1" s="2"/>
      <c r="N1" s="2"/>
      <c r="O1" s="2"/>
      <c r="P1" s="2"/>
      <c r="Q1" s="2"/>
      <c r="R1" s="2"/>
    </row>
    <row r="2" spans="1:18">
      <c r="A2" s="3" t="s">
        <v>1</v>
      </c>
      <c r="B2" s="4"/>
      <c r="C2" s="4"/>
      <c r="D2" s="5" t="s">
        <v>126</v>
      </c>
      <c r="E2" s="6"/>
      <c r="F2" s="6"/>
      <c r="G2" s="6"/>
      <c r="H2" s="6"/>
      <c r="I2" s="6"/>
      <c r="J2" s="6"/>
      <c r="K2" s="6"/>
      <c r="L2" s="6"/>
      <c r="M2" s="6"/>
      <c r="N2" s="6"/>
      <c r="O2" s="6"/>
      <c r="P2" s="6"/>
      <c r="Q2" s="6"/>
      <c r="R2" s="6"/>
    </row>
    <row r="3" spans="1:18">
      <c r="A3" s="3" t="s">
        <v>3</v>
      </c>
      <c r="B3" s="4"/>
      <c r="C3" s="4"/>
      <c r="D3" s="5" t="s">
        <v>4</v>
      </c>
      <c r="E3" s="6"/>
      <c r="F3" s="6"/>
      <c r="G3" s="6"/>
      <c r="H3" s="6"/>
      <c r="I3" s="6"/>
      <c r="J3" s="6"/>
      <c r="K3" s="6"/>
      <c r="L3" s="6"/>
      <c r="M3" s="6"/>
      <c r="N3" s="6"/>
      <c r="O3" s="6"/>
      <c r="P3" s="6"/>
      <c r="Q3" s="6"/>
      <c r="R3" s="6"/>
    </row>
    <row r="4" spans="1:18">
      <c r="A4" s="3" t="s">
        <v>5</v>
      </c>
      <c r="B4" s="4"/>
      <c r="C4" s="4"/>
      <c r="D4" s="5" t="s">
        <v>6</v>
      </c>
      <c r="E4" s="6"/>
      <c r="F4" s="6"/>
      <c r="G4" s="6"/>
      <c r="H4" s="6"/>
      <c r="I4" s="6"/>
      <c r="J4" s="6"/>
      <c r="K4" s="6"/>
      <c r="L4" s="6"/>
      <c r="M4" s="6"/>
      <c r="N4" s="6"/>
      <c r="O4" s="6"/>
      <c r="P4" s="6"/>
      <c r="Q4" s="6"/>
      <c r="R4" s="6"/>
    </row>
    <row r="5" spans="1:18">
      <c r="A5" s="3" t="s">
        <v>7</v>
      </c>
      <c r="B5" s="4"/>
      <c r="C5" s="4"/>
      <c r="D5" s="6">
        <v>44.6</v>
      </c>
      <c r="E5" s="6"/>
      <c r="F5" s="6"/>
      <c r="G5" s="3" t="s">
        <v>8</v>
      </c>
      <c r="H5" s="4"/>
      <c r="I5" s="4"/>
      <c r="J5" s="6">
        <v>0</v>
      </c>
      <c r="K5" s="6"/>
      <c r="L5" s="6"/>
      <c r="M5" s="6"/>
      <c r="N5" s="6"/>
      <c r="O5" s="3" t="s">
        <v>9</v>
      </c>
      <c r="P5" s="4"/>
      <c r="Q5" s="4"/>
      <c r="R5" s="25">
        <v>0</v>
      </c>
    </row>
    <row r="6" spans="1:18">
      <c r="A6" s="7" t="s">
        <v>10</v>
      </c>
      <c r="B6" s="3" t="s">
        <v>11</v>
      </c>
      <c r="C6" s="4"/>
      <c r="D6" s="4"/>
      <c r="E6" s="4"/>
      <c r="F6" s="4"/>
      <c r="G6" s="4"/>
      <c r="H6" s="4"/>
      <c r="I6" s="4"/>
      <c r="J6" s="4"/>
      <c r="K6" s="3" t="s">
        <v>12</v>
      </c>
      <c r="L6" s="4"/>
      <c r="M6" s="4"/>
      <c r="N6" s="4"/>
      <c r="O6" s="4"/>
      <c r="P6" s="4"/>
      <c r="Q6" s="4"/>
      <c r="R6" s="4"/>
    </row>
    <row r="7" ht="82" customHeight="1" spans="1:18">
      <c r="A7" s="8"/>
      <c r="B7" s="9" t="s">
        <v>127</v>
      </c>
      <c r="C7" s="10"/>
      <c r="D7" s="10"/>
      <c r="E7" s="10"/>
      <c r="F7" s="10"/>
      <c r="G7" s="10"/>
      <c r="H7" s="10"/>
      <c r="I7" s="10"/>
      <c r="J7" s="21"/>
      <c r="K7" s="22" t="s">
        <v>171</v>
      </c>
      <c r="L7" s="23"/>
      <c r="M7" s="23"/>
      <c r="N7" s="23"/>
      <c r="O7" s="23"/>
      <c r="P7" s="23"/>
      <c r="Q7" s="23"/>
      <c r="R7" s="23"/>
    </row>
    <row r="8" spans="1:18">
      <c r="A8" s="3" t="s">
        <v>15</v>
      </c>
      <c r="B8" s="3" t="s">
        <v>16</v>
      </c>
      <c r="C8" s="3" t="s">
        <v>17</v>
      </c>
      <c r="D8" s="3" t="s">
        <v>18</v>
      </c>
      <c r="E8" s="3" t="s">
        <v>19</v>
      </c>
      <c r="F8" s="3"/>
      <c r="G8" s="3"/>
      <c r="H8" s="7" t="s">
        <v>20</v>
      </c>
      <c r="I8" s="7" t="s">
        <v>21</v>
      </c>
      <c r="J8" s="3" t="s">
        <v>22</v>
      </c>
      <c r="K8" s="3" t="s">
        <v>23</v>
      </c>
      <c r="L8" s="3" t="s">
        <v>24</v>
      </c>
      <c r="M8" s="3"/>
      <c r="N8" s="3"/>
      <c r="O8" s="3"/>
      <c r="P8" s="3"/>
      <c r="Q8" s="3"/>
      <c r="R8" s="3" t="s">
        <v>25</v>
      </c>
    </row>
    <row r="9" ht="22.5" spans="1:18">
      <c r="A9" s="3"/>
      <c r="B9" s="3"/>
      <c r="C9" s="3"/>
      <c r="D9" s="3"/>
      <c r="E9" s="7" t="s">
        <v>26</v>
      </c>
      <c r="F9" s="3" t="s">
        <v>27</v>
      </c>
      <c r="G9" s="7" t="s">
        <v>28</v>
      </c>
      <c r="H9" s="3"/>
      <c r="I9" s="3"/>
      <c r="J9" s="3"/>
      <c r="K9" s="3"/>
      <c r="L9" s="7" t="s">
        <v>29</v>
      </c>
      <c r="M9" s="7" t="s">
        <v>30</v>
      </c>
      <c r="N9" s="7" t="s">
        <v>31</v>
      </c>
      <c r="O9" s="7" t="s">
        <v>32</v>
      </c>
      <c r="P9" s="7" t="s">
        <v>33</v>
      </c>
      <c r="Q9" s="7" t="s">
        <v>34</v>
      </c>
      <c r="R9" s="3"/>
    </row>
    <row r="10" ht="48" spans="1:18">
      <c r="A10" s="3"/>
      <c r="B10" s="11" t="s">
        <v>35</v>
      </c>
      <c r="C10" s="3" t="s">
        <v>36</v>
      </c>
      <c r="D10" s="12" t="s">
        <v>129</v>
      </c>
      <c r="E10" s="13" t="s">
        <v>73</v>
      </c>
      <c r="F10" s="12">
        <v>44.6</v>
      </c>
      <c r="G10" s="12" t="s">
        <v>75</v>
      </c>
      <c r="H10" s="14">
        <v>0</v>
      </c>
      <c r="I10" s="14" t="s">
        <v>40</v>
      </c>
      <c r="J10" s="20">
        <v>5</v>
      </c>
      <c r="K10" s="27">
        <v>5</v>
      </c>
      <c r="L10" s="20"/>
      <c r="M10" s="20"/>
      <c r="N10" s="20"/>
      <c r="O10" s="20"/>
      <c r="P10" s="20"/>
      <c r="Q10" s="20"/>
      <c r="R10" s="20"/>
    </row>
    <row r="11" ht="22.5" spans="1:18">
      <c r="A11" s="3"/>
      <c r="B11" s="15"/>
      <c r="C11" s="11" t="s">
        <v>41</v>
      </c>
      <c r="D11" s="16" t="s">
        <v>130</v>
      </c>
      <c r="E11" s="17" t="s">
        <v>45</v>
      </c>
      <c r="F11" s="17" t="s">
        <v>131</v>
      </c>
      <c r="G11" s="17" t="s">
        <v>46</v>
      </c>
      <c r="H11" s="18">
        <v>1</v>
      </c>
      <c r="I11" s="14" t="s">
        <v>40</v>
      </c>
      <c r="J11" s="20">
        <v>5</v>
      </c>
      <c r="K11" s="27">
        <v>5</v>
      </c>
      <c r="L11" s="20"/>
      <c r="M11" s="20"/>
      <c r="N11" s="20"/>
      <c r="O11" s="20"/>
      <c r="P11" s="20"/>
      <c r="Q11" s="20"/>
      <c r="R11" s="20"/>
    </row>
    <row r="12" ht="22.5" spans="1:18">
      <c r="A12" s="3"/>
      <c r="B12" s="15"/>
      <c r="C12" s="11" t="s">
        <v>43</v>
      </c>
      <c r="D12" s="16" t="s">
        <v>132</v>
      </c>
      <c r="E12" s="17" t="s">
        <v>45</v>
      </c>
      <c r="F12" s="17" t="s">
        <v>131</v>
      </c>
      <c r="G12" s="17" t="s">
        <v>46</v>
      </c>
      <c r="H12" s="18">
        <v>1</v>
      </c>
      <c r="I12" s="14" t="s">
        <v>40</v>
      </c>
      <c r="J12" s="20">
        <v>10</v>
      </c>
      <c r="K12" s="27">
        <v>10</v>
      </c>
      <c r="L12" s="20"/>
      <c r="M12" s="20"/>
      <c r="N12" s="20"/>
      <c r="O12" s="20"/>
      <c r="P12" s="20"/>
      <c r="Q12" s="20"/>
      <c r="R12" s="20"/>
    </row>
    <row r="13" ht="48" spans="1:18">
      <c r="A13" s="3"/>
      <c r="B13" s="19"/>
      <c r="C13" s="3" t="s">
        <v>48</v>
      </c>
      <c r="D13" s="12" t="s">
        <v>133</v>
      </c>
      <c r="E13" s="17" t="s">
        <v>45</v>
      </c>
      <c r="F13" s="12" t="s">
        <v>98</v>
      </c>
      <c r="G13" s="12" t="s">
        <v>46</v>
      </c>
      <c r="H13" s="18">
        <v>1</v>
      </c>
      <c r="I13" s="14" t="s">
        <v>40</v>
      </c>
      <c r="J13" s="20">
        <v>10</v>
      </c>
      <c r="K13" s="27">
        <v>10</v>
      </c>
      <c r="L13" s="20"/>
      <c r="M13" s="20"/>
      <c r="N13" s="20"/>
      <c r="O13" s="20"/>
      <c r="P13" s="20"/>
      <c r="Q13" s="20"/>
      <c r="R13" s="20"/>
    </row>
    <row r="14" ht="36" spans="1:18">
      <c r="A14" s="3"/>
      <c r="B14" s="20" t="s">
        <v>52</v>
      </c>
      <c r="C14" s="12" t="s">
        <v>53</v>
      </c>
      <c r="D14" s="12" t="s">
        <v>134</v>
      </c>
      <c r="E14" s="12" t="s">
        <v>45</v>
      </c>
      <c r="F14" s="12" t="s">
        <v>98</v>
      </c>
      <c r="G14" s="12" t="s">
        <v>46</v>
      </c>
      <c r="H14" s="18">
        <v>1</v>
      </c>
      <c r="I14" s="14" t="s">
        <v>40</v>
      </c>
      <c r="J14" s="20">
        <v>10</v>
      </c>
      <c r="K14" s="27">
        <v>10</v>
      </c>
      <c r="L14" s="20"/>
      <c r="M14" s="20"/>
      <c r="N14" s="20"/>
      <c r="O14" s="20"/>
      <c r="P14" s="20"/>
      <c r="Q14" s="20"/>
      <c r="R14" s="20"/>
    </row>
    <row r="15" ht="36" spans="1:18">
      <c r="A15" s="3"/>
      <c r="B15" s="20" t="s">
        <v>55</v>
      </c>
      <c r="C15" s="12" t="s">
        <v>123</v>
      </c>
      <c r="D15" s="12" t="s">
        <v>135</v>
      </c>
      <c r="E15" s="17" t="s">
        <v>45</v>
      </c>
      <c r="F15" s="12" t="s">
        <v>98</v>
      </c>
      <c r="G15" s="12" t="s">
        <v>46</v>
      </c>
      <c r="H15" s="18">
        <v>1</v>
      </c>
      <c r="I15" s="14" t="s">
        <v>40</v>
      </c>
      <c r="J15" s="20">
        <v>10</v>
      </c>
      <c r="K15" s="27">
        <v>10</v>
      </c>
      <c r="L15" s="20"/>
      <c r="M15" s="20"/>
      <c r="N15" s="20"/>
      <c r="O15" s="20"/>
      <c r="P15" s="20"/>
      <c r="Q15" s="20"/>
      <c r="R15" s="20"/>
    </row>
    <row r="16" ht="24" spans="1:18">
      <c r="A16" s="3"/>
      <c r="B16" s="20"/>
      <c r="C16" s="16" t="s">
        <v>61</v>
      </c>
      <c r="D16" s="12" t="s">
        <v>136</v>
      </c>
      <c r="E16" s="12"/>
      <c r="F16" s="12" t="s">
        <v>137</v>
      </c>
      <c r="G16" s="12"/>
      <c r="H16" s="14" t="s">
        <v>137</v>
      </c>
      <c r="I16" s="14" t="s">
        <v>40</v>
      </c>
      <c r="J16" s="20">
        <v>10</v>
      </c>
      <c r="K16" s="27">
        <v>10</v>
      </c>
      <c r="L16" s="20"/>
      <c r="M16" s="20"/>
      <c r="N16" s="20"/>
      <c r="O16" s="20"/>
      <c r="P16" s="20"/>
      <c r="Q16" s="20"/>
      <c r="R16" s="20"/>
    </row>
    <row r="17" spans="1:18">
      <c r="A17" s="3" t="s">
        <v>65</v>
      </c>
      <c r="B17" s="3"/>
      <c r="C17" s="3"/>
      <c r="D17" s="20">
        <v>60</v>
      </c>
      <c r="E17" s="20"/>
      <c r="F17" s="3" t="s">
        <v>66</v>
      </c>
      <c r="G17" s="3"/>
      <c r="H17" s="3"/>
      <c r="I17" s="24">
        <v>0</v>
      </c>
      <c r="J17" s="24"/>
      <c r="K17" s="3" t="s">
        <v>67</v>
      </c>
      <c r="L17" s="3"/>
      <c r="M17" s="20"/>
      <c r="N17" s="20"/>
      <c r="O17" s="3" t="s">
        <v>68</v>
      </c>
      <c r="P17" s="3"/>
      <c r="Q17" s="3"/>
      <c r="R17" s="6">
        <v>60</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dataValidations count="1">
    <dataValidation type="list" allowBlank="1" showErrorMessage="1" sqref="E11 E12 E13 E14 E15">
      <formula1>[1]要素或下拉框值集!#REF!</formula1>
    </dataValidation>
  </dataValidation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K10" sqref="K10:K16"/>
    </sheetView>
  </sheetViews>
  <sheetFormatPr defaultColWidth="9.14285714285714" defaultRowHeight="12.75"/>
  <sheetData>
    <row r="1" ht="19.5" spans="1:18">
      <c r="A1" s="1" t="s">
        <v>0</v>
      </c>
      <c r="B1" s="2"/>
      <c r="C1" s="2"/>
      <c r="D1" s="2"/>
      <c r="E1" s="2"/>
      <c r="F1" s="2"/>
      <c r="G1" s="2"/>
      <c r="H1" s="2"/>
      <c r="I1" s="2"/>
      <c r="J1" s="2"/>
      <c r="K1" s="2"/>
      <c r="L1" s="2"/>
      <c r="M1" s="2"/>
      <c r="N1" s="2"/>
      <c r="O1" s="2"/>
      <c r="P1" s="2"/>
      <c r="Q1" s="2"/>
      <c r="R1" s="2"/>
    </row>
    <row r="2" spans="1:18">
      <c r="A2" s="3" t="s">
        <v>1</v>
      </c>
      <c r="B2" s="4"/>
      <c r="C2" s="4"/>
      <c r="D2" s="5" t="s">
        <v>172</v>
      </c>
      <c r="E2" s="6"/>
      <c r="F2" s="6"/>
      <c r="G2" s="6"/>
      <c r="H2" s="6"/>
      <c r="I2" s="6"/>
      <c r="J2" s="6"/>
      <c r="K2" s="6"/>
      <c r="L2" s="6"/>
      <c r="M2" s="6"/>
      <c r="N2" s="6"/>
      <c r="O2" s="6"/>
      <c r="P2" s="6"/>
      <c r="Q2" s="6"/>
      <c r="R2" s="6"/>
    </row>
    <row r="3" spans="1:18">
      <c r="A3" s="3" t="s">
        <v>3</v>
      </c>
      <c r="B3" s="4"/>
      <c r="C3" s="4"/>
      <c r="D3" s="5" t="s">
        <v>4</v>
      </c>
      <c r="E3" s="6"/>
      <c r="F3" s="6"/>
      <c r="G3" s="6"/>
      <c r="H3" s="6"/>
      <c r="I3" s="6"/>
      <c r="J3" s="6"/>
      <c r="K3" s="6"/>
      <c r="L3" s="6"/>
      <c r="M3" s="6"/>
      <c r="N3" s="6"/>
      <c r="O3" s="6"/>
      <c r="P3" s="6"/>
      <c r="Q3" s="6"/>
      <c r="R3" s="6"/>
    </row>
    <row r="4" spans="1:18">
      <c r="A4" s="3" t="s">
        <v>5</v>
      </c>
      <c r="B4" s="4"/>
      <c r="C4" s="4"/>
      <c r="D4" s="5" t="s">
        <v>6</v>
      </c>
      <c r="E4" s="6"/>
      <c r="F4" s="6"/>
      <c r="G4" s="6"/>
      <c r="H4" s="6"/>
      <c r="I4" s="6"/>
      <c r="J4" s="6"/>
      <c r="K4" s="6"/>
      <c r="L4" s="6"/>
      <c r="M4" s="6"/>
      <c r="N4" s="6"/>
      <c r="O4" s="6"/>
      <c r="P4" s="6"/>
      <c r="Q4" s="6"/>
      <c r="R4" s="6"/>
    </row>
    <row r="5" spans="1:18">
      <c r="A5" s="3" t="s">
        <v>7</v>
      </c>
      <c r="B5" s="4"/>
      <c r="C5" s="4"/>
      <c r="D5" s="6">
        <v>2</v>
      </c>
      <c r="E5" s="6"/>
      <c r="F5" s="6"/>
      <c r="G5" s="3" t="s">
        <v>8</v>
      </c>
      <c r="H5" s="4"/>
      <c r="I5" s="4"/>
      <c r="J5" s="6">
        <v>0</v>
      </c>
      <c r="K5" s="6"/>
      <c r="L5" s="6"/>
      <c r="M5" s="6"/>
      <c r="N5" s="6"/>
      <c r="O5" s="3" t="s">
        <v>9</v>
      </c>
      <c r="P5" s="4"/>
      <c r="Q5" s="4"/>
      <c r="R5" s="25">
        <f>J5/D5</f>
        <v>0</v>
      </c>
    </row>
    <row r="6" spans="1:18">
      <c r="A6" s="7" t="s">
        <v>10</v>
      </c>
      <c r="B6" s="3" t="s">
        <v>11</v>
      </c>
      <c r="C6" s="4"/>
      <c r="D6" s="4"/>
      <c r="E6" s="4"/>
      <c r="F6" s="4"/>
      <c r="G6" s="4"/>
      <c r="H6" s="4"/>
      <c r="I6" s="4"/>
      <c r="J6" s="4"/>
      <c r="K6" s="3" t="s">
        <v>12</v>
      </c>
      <c r="L6" s="4"/>
      <c r="M6" s="4"/>
      <c r="N6" s="4"/>
      <c r="O6" s="4"/>
      <c r="P6" s="4"/>
      <c r="Q6" s="4"/>
      <c r="R6" s="4"/>
    </row>
    <row r="7" ht="49" customHeight="1" spans="1:18">
      <c r="A7" s="8"/>
      <c r="B7" s="9" t="s">
        <v>173</v>
      </c>
      <c r="C7" s="10"/>
      <c r="D7" s="10"/>
      <c r="E7" s="10"/>
      <c r="F7" s="10"/>
      <c r="G7" s="10"/>
      <c r="H7" s="10"/>
      <c r="I7" s="10"/>
      <c r="J7" s="21"/>
      <c r="K7" s="22" t="s">
        <v>174</v>
      </c>
      <c r="L7" s="23"/>
      <c r="M7" s="23"/>
      <c r="N7" s="23"/>
      <c r="O7" s="23"/>
      <c r="P7" s="23"/>
      <c r="Q7" s="23"/>
      <c r="R7" s="23"/>
    </row>
    <row r="8" spans="1:18">
      <c r="A8" s="3" t="s">
        <v>15</v>
      </c>
      <c r="B8" s="3" t="s">
        <v>16</v>
      </c>
      <c r="C8" s="3" t="s">
        <v>17</v>
      </c>
      <c r="D8" s="3" t="s">
        <v>18</v>
      </c>
      <c r="E8" s="3" t="s">
        <v>19</v>
      </c>
      <c r="F8" s="3"/>
      <c r="G8" s="3"/>
      <c r="H8" s="7" t="s">
        <v>20</v>
      </c>
      <c r="I8" s="7" t="s">
        <v>21</v>
      </c>
      <c r="J8" s="3" t="s">
        <v>22</v>
      </c>
      <c r="K8" s="3" t="s">
        <v>23</v>
      </c>
      <c r="L8" s="3" t="s">
        <v>24</v>
      </c>
      <c r="M8" s="3"/>
      <c r="N8" s="3"/>
      <c r="O8" s="3"/>
      <c r="P8" s="3"/>
      <c r="Q8" s="3"/>
      <c r="R8" s="3" t="s">
        <v>25</v>
      </c>
    </row>
    <row r="9" ht="22.5" spans="1:18">
      <c r="A9" s="3"/>
      <c r="B9" s="3"/>
      <c r="C9" s="3"/>
      <c r="D9" s="3"/>
      <c r="E9" s="7" t="s">
        <v>26</v>
      </c>
      <c r="F9" s="3" t="s">
        <v>27</v>
      </c>
      <c r="G9" s="7" t="s">
        <v>28</v>
      </c>
      <c r="H9" s="3"/>
      <c r="I9" s="3"/>
      <c r="J9" s="3"/>
      <c r="K9" s="3"/>
      <c r="L9" s="7" t="s">
        <v>29</v>
      </c>
      <c r="M9" s="7" t="s">
        <v>30</v>
      </c>
      <c r="N9" s="7" t="s">
        <v>31</v>
      </c>
      <c r="O9" s="7" t="s">
        <v>32</v>
      </c>
      <c r="P9" s="7" t="s">
        <v>33</v>
      </c>
      <c r="Q9" s="7" t="s">
        <v>34</v>
      </c>
      <c r="R9" s="3"/>
    </row>
    <row r="10" ht="60" spans="1:18">
      <c r="A10" s="3"/>
      <c r="B10" s="11" t="s">
        <v>35</v>
      </c>
      <c r="C10" s="3" t="s">
        <v>36</v>
      </c>
      <c r="D10" s="12" t="s">
        <v>175</v>
      </c>
      <c r="E10" s="13" t="s">
        <v>73</v>
      </c>
      <c r="F10" s="12">
        <v>2</v>
      </c>
      <c r="G10" s="12" t="s">
        <v>75</v>
      </c>
      <c r="H10" s="14">
        <v>0</v>
      </c>
      <c r="I10" s="14" t="s">
        <v>40</v>
      </c>
      <c r="J10" s="20">
        <v>5</v>
      </c>
      <c r="K10" s="27">
        <v>5</v>
      </c>
      <c r="L10" s="20"/>
      <c r="M10" s="20"/>
      <c r="N10" s="20"/>
      <c r="O10" s="20"/>
      <c r="P10" s="20"/>
      <c r="Q10" s="20"/>
      <c r="R10" s="20"/>
    </row>
    <row r="11" ht="22.5" spans="1:18">
      <c r="A11" s="3"/>
      <c r="B11" s="15"/>
      <c r="C11" s="11" t="s">
        <v>41</v>
      </c>
      <c r="D11" s="16" t="s">
        <v>176</v>
      </c>
      <c r="E11" s="17" t="s">
        <v>45</v>
      </c>
      <c r="F11" s="17" t="s">
        <v>98</v>
      </c>
      <c r="G11" s="17" t="s">
        <v>46</v>
      </c>
      <c r="H11" s="18">
        <v>1</v>
      </c>
      <c r="I11" s="14" t="s">
        <v>40</v>
      </c>
      <c r="J11" s="20">
        <v>5</v>
      </c>
      <c r="K11" s="27">
        <v>5</v>
      </c>
      <c r="L11" s="20"/>
      <c r="M11" s="20"/>
      <c r="N11" s="20"/>
      <c r="O11" s="20"/>
      <c r="P11" s="20"/>
      <c r="Q11" s="20"/>
      <c r="R11" s="20"/>
    </row>
    <row r="12" ht="22.5" spans="1:18">
      <c r="A12" s="3"/>
      <c r="B12" s="15"/>
      <c r="C12" s="11" t="s">
        <v>43</v>
      </c>
      <c r="D12" s="16" t="s">
        <v>132</v>
      </c>
      <c r="E12" s="17" t="s">
        <v>45</v>
      </c>
      <c r="F12" s="17" t="s">
        <v>98</v>
      </c>
      <c r="G12" s="17" t="s">
        <v>46</v>
      </c>
      <c r="H12" s="18">
        <v>1</v>
      </c>
      <c r="I12" s="14" t="s">
        <v>40</v>
      </c>
      <c r="J12" s="20">
        <v>10</v>
      </c>
      <c r="K12" s="27">
        <v>10</v>
      </c>
      <c r="L12" s="20"/>
      <c r="M12" s="20"/>
      <c r="N12" s="20"/>
      <c r="O12" s="20"/>
      <c r="P12" s="20"/>
      <c r="Q12" s="20"/>
      <c r="R12" s="20"/>
    </row>
    <row r="13" ht="60" spans="1:18">
      <c r="A13" s="3"/>
      <c r="B13" s="19"/>
      <c r="C13" s="3" t="s">
        <v>48</v>
      </c>
      <c r="D13" s="12" t="s">
        <v>177</v>
      </c>
      <c r="E13" s="17" t="s">
        <v>45</v>
      </c>
      <c r="F13" s="12" t="s">
        <v>98</v>
      </c>
      <c r="G13" s="12" t="s">
        <v>46</v>
      </c>
      <c r="H13" s="18">
        <v>1</v>
      </c>
      <c r="I13" s="14" t="s">
        <v>40</v>
      </c>
      <c r="J13" s="20">
        <v>10</v>
      </c>
      <c r="K13" s="27">
        <v>10</v>
      </c>
      <c r="L13" s="20"/>
      <c r="M13" s="20"/>
      <c r="N13" s="20"/>
      <c r="O13" s="20"/>
      <c r="P13" s="20"/>
      <c r="Q13" s="20"/>
      <c r="R13" s="20"/>
    </row>
    <row r="14" ht="36" spans="1:18">
      <c r="A14" s="3"/>
      <c r="B14" s="20" t="s">
        <v>52</v>
      </c>
      <c r="C14" s="12" t="s">
        <v>53</v>
      </c>
      <c r="D14" s="12" t="s">
        <v>134</v>
      </c>
      <c r="E14" s="12" t="s">
        <v>45</v>
      </c>
      <c r="F14" s="12" t="s">
        <v>98</v>
      </c>
      <c r="G14" s="12" t="s">
        <v>46</v>
      </c>
      <c r="H14" s="18">
        <v>1</v>
      </c>
      <c r="I14" s="14" t="s">
        <v>40</v>
      </c>
      <c r="J14" s="20">
        <v>10</v>
      </c>
      <c r="K14" s="27">
        <v>10</v>
      </c>
      <c r="L14" s="20"/>
      <c r="M14" s="20"/>
      <c r="N14" s="20"/>
      <c r="O14" s="20"/>
      <c r="P14" s="20"/>
      <c r="Q14" s="20"/>
      <c r="R14" s="20"/>
    </row>
    <row r="15" ht="36" spans="1:18">
      <c r="A15" s="3"/>
      <c r="B15" s="20" t="s">
        <v>55</v>
      </c>
      <c r="C15" s="12" t="s">
        <v>123</v>
      </c>
      <c r="D15" s="12" t="s">
        <v>135</v>
      </c>
      <c r="E15" s="17" t="s">
        <v>45</v>
      </c>
      <c r="F15" s="12" t="s">
        <v>98</v>
      </c>
      <c r="G15" s="12" t="s">
        <v>46</v>
      </c>
      <c r="H15" s="18">
        <v>1</v>
      </c>
      <c r="I15" s="14" t="s">
        <v>40</v>
      </c>
      <c r="J15" s="20">
        <v>10</v>
      </c>
      <c r="K15" s="27">
        <v>10</v>
      </c>
      <c r="L15" s="20"/>
      <c r="M15" s="20"/>
      <c r="N15" s="20"/>
      <c r="O15" s="20"/>
      <c r="P15" s="20"/>
      <c r="Q15" s="20"/>
      <c r="R15" s="20"/>
    </row>
    <row r="16" ht="24" spans="1:18">
      <c r="A16" s="3"/>
      <c r="B16" s="20"/>
      <c r="C16" s="16" t="s">
        <v>61</v>
      </c>
      <c r="D16" s="12" t="s">
        <v>136</v>
      </c>
      <c r="E16" s="12"/>
      <c r="F16" s="12" t="s">
        <v>137</v>
      </c>
      <c r="G16" s="12"/>
      <c r="H16" s="14" t="s">
        <v>137</v>
      </c>
      <c r="I16" s="14" t="s">
        <v>40</v>
      </c>
      <c r="J16" s="20">
        <v>10</v>
      </c>
      <c r="K16" s="27">
        <v>10</v>
      </c>
      <c r="L16" s="20"/>
      <c r="M16" s="20"/>
      <c r="N16" s="20"/>
      <c r="O16" s="20"/>
      <c r="P16" s="20"/>
      <c r="Q16" s="20"/>
      <c r="R16" s="20"/>
    </row>
    <row r="17" spans="1:18">
      <c r="A17" s="3" t="s">
        <v>65</v>
      </c>
      <c r="B17" s="3"/>
      <c r="C17" s="3"/>
      <c r="D17" s="20">
        <v>60</v>
      </c>
      <c r="E17" s="20"/>
      <c r="F17" s="3" t="s">
        <v>66</v>
      </c>
      <c r="G17" s="3"/>
      <c r="H17" s="3"/>
      <c r="I17" s="24">
        <f>40*R5</f>
        <v>0</v>
      </c>
      <c r="J17" s="24"/>
      <c r="K17" s="3" t="s">
        <v>67</v>
      </c>
      <c r="L17" s="3"/>
      <c r="M17" s="20"/>
      <c r="N17" s="20"/>
      <c r="O17" s="3" t="s">
        <v>68</v>
      </c>
      <c r="P17" s="3"/>
      <c r="Q17" s="3"/>
      <c r="R17" s="6">
        <v>60</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dataValidations count="1">
    <dataValidation type="list" allowBlank="1" showErrorMessage="1" sqref="E11 E12 E13 E14 E15">
      <formula1>[1]要素或下拉框值集!#REF!</formula1>
    </dataValidation>
  </dataValidation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D2" sqref="D2:R2"/>
    </sheetView>
  </sheetViews>
  <sheetFormatPr defaultColWidth="9.14285714285714" defaultRowHeight="12.75"/>
  <sheetData>
    <row r="1" ht="19.5" spans="1:18">
      <c r="A1" s="1" t="s">
        <v>0</v>
      </c>
      <c r="B1" s="2"/>
      <c r="C1" s="2"/>
      <c r="D1" s="2"/>
      <c r="E1" s="2"/>
      <c r="F1" s="2"/>
      <c r="G1" s="2"/>
      <c r="H1" s="2"/>
      <c r="I1" s="2"/>
      <c r="J1" s="2"/>
      <c r="K1" s="2"/>
      <c r="L1" s="2"/>
      <c r="M1" s="2"/>
      <c r="N1" s="2"/>
      <c r="O1" s="2"/>
      <c r="P1" s="2"/>
      <c r="Q1" s="2"/>
      <c r="R1" s="2"/>
    </row>
    <row r="2" spans="1:18">
      <c r="A2" s="3" t="s">
        <v>1</v>
      </c>
      <c r="B2" s="4"/>
      <c r="C2" s="4"/>
      <c r="D2" s="5" t="s">
        <v>178</v>
      </c>
      <c r="E2" s="6"/>
      <c r="F2" s="6"/>
      <c r="G2" s="6"/>
      <c r="H2" s="6"/>
      <c r="I2" s="6"/>
      <c r="J2" s="6"/>
      <c r="K2" s="6"/>
      <c r="L2" s="6"/>
      <c r="M2" s="6"/>
      <c r="N2" s="6"/>
      <c r="O2" s="6"/>
      <c r="P2" s="6"/>
      <c r="Q2" s="6"/>
      <c r="R2" s="6"/>
    </row>
    <row r="3" spans="1:18">
      <c r="A3" s="3" t="s">
        <v>3</v>
      </c>
      <c r="B3" s="4"/>
      <c r="C3" s="4"/>
      <c r="D3" s="5" t="s">
        <v>4</v>
      </c>
      <c r="E3" s="6"/>
      <c r="F3" s="6"/>
      <c r="G3" s="6"/>
      <c r="H3" s="6"/>
      <c r="I3" s="6"/>
      <c r="J3" s="6"/>
      <c r="K3" s="6"/>
      <c r="L3" s="6"/>
      <c r="M3" s="6"/>
      <c r="N3" s="6"/>
      <c r="O3" s="6"/>
      <c r="P3" s="6"/>
      <c r="Q3" s="6"/>
      <c r="R3" s="6"/>
    </row>
    <row r="4" spans="1:18">
      <c r="A4" s="3" t="s">
        <v>5</v>
      </c>
      <c r="B4" s="4"/>
      <c r="C4" s="4"/>
      <c r="D4" s="5" t="s">
        <v>6</v>
      </c>
      <c r="E4" s="6"/>
      <c r="F4" s="6"/>
      <c r="G4" s="6"/>
      <c r="H4" s="6"/>
      <c r="I4" s="6"/>
      <c r="J4" s="6"/>
      <c r="K4" s="6"/>
      <c r="L4" s="6"/>
      <c r="M4" s="6"/>
      <c r="N4" s="6"/>
      <c r="O4" s="6"/>
      <c r="P4" s="6"/>
      <c r="Q4" s="6"/>
      <c r="R4" s="6"/>
    </row>
    <row r="5" ht="26" customHeight="1" spans="1:18">
      <c r="A5" s="3" t="s">
        <v>7</v>
      </c>
      <c r="B5" s="4"/>
      <c r="C5" s="4"/>
      <c r="D5" s="6">
        <v>15</v>
      </c>
      <c r="E5" s="6"/>
      <c r="F5" s="6"/>
      <c r="G5" s="3" t="s">
        <v>8</v>
      </c>
      <c r="H5" s="4"/>
      <c r="I5" s="4"/>
      <c r="J5" s="6">
        <v>0</v>
      </c>
      <c r="K5" s="6"/>
      <c r="L5" s="6"/>
      <c r="M5" s="6"/>
      <c r="N5" s="6"/>
      <c r="O5" s="3" t="s">
        <v>9</v>
      </c>
      <c r="P5" s="4"/>
      <c r="Q5" s="4"/>
      <c r="R5" s="25">
        <f>J5/D5</f>
        <v>0</v>
      </c>
    </row>
    <row r="6" spans="1:18">
      <c r="A6" s="7" t="s">
        <v>10</v>
      </c>
      <c r="B6" s="3" t="s">
        <v>11</v>
      </c>
      <c r="C6" s="4"/>
      <c r="D6" s="4"/>
      <c r="E6" s="4"/>
      <c r="F6" s="4"/>
      <c r="G6" s="4"/>
      <c r="H6" s="4"/>
      <c r="I6" s="4"/>
      <c r="J6" s="4"/>
      <c r="K6" s="3" t="s">
        <v>12</v>
      </c>
      <c r="L6" s="4"/>
      <c r="M6" s="4"/>
      <c r="N6" s="4"/>
      <c r="O6" s="4"/>
      <c r="P6" s="4"/>
      <c r="Q6" s="4"/>
      <c r="R6" s="4"/>
    </row>
    <row r="7" ht="49" customHeight="1" spans="1:18">
      <c r="A7" s="8"/>
      <c r="B7" s="9" t="s">
        <v>179</v>
      </c>
      <c r="C7" s="10"/>
      <c r="D7" s="10"/>
      <c r="E7" s="10"/>
      <c r="F7" s="10"/>
      <c r="G7" s="10"/>
      <c r="H7" s="10"/>
      <c r="I7" s="10"/>
      <c r="J7" s="21"/>
      <c r="K7" s="22" t="s">
        <v>180</v>
      </c>
      <c r="L7" s="23"/>
      <c r="M7" s="23"/>
      <c r="N7" s="23"/>
      <c r="O7" s="23"/>
      <c r="P7" s="23"/>
      <c r="Q7" s="23"/>
      <c r="R7" s="23"/>
    </row>
    <row r="8" spans="1:18">
      <c r="A8" s="3" t="s">
        <v>15</v>
      </c>
      <c r="B8" s="3" t="s">
        <v>16</v>
      </c>
      <c r="C8" s="3" t="s">
        <v>17</v>
      </c>
      <c r="D8" s="3" t="s">
        <v>18</v>
      </c>
      <c r="E8" s="3" t="s">
        <v>19</v>
      </c>
      <c r="F8" s="3"/>
      <c r="G8" s="3"/>
      <c r="H8" s="7" t="s">
        <v>20</v>
      </c>
      <c r="I8" s="7" t="s">
        <v>21</v>
      </c>
      <c r="J8" s="3" t="s">
        <v>22</v>
      </c>
      <c r="K8" s="3" t="s">
        <v>23</v>
      </c>
      <c r="L8" s="3" t="s">
        <v>24</v>
      </c>
      <c r="M8" s="3"/>
      <c r="N8" s="3"/>
      <c r="O8" s="3"/>
      <c r="P8" s="3"/>
      <c r="Q8" s="3"/>
      <c r="R8" s="3" t="s">
        <v>25</v>
      </c>
    </row>
    <row r="9" ht="22.5" spans="1:18">
      <c r="A9" s="3"/>
      <c r="B9" s="3"/>
      <c r="C9" s="3"/>
      <c r="D9" s="3"/>
      <c r="E9" s="7" t="s">
        <v>26</v>
      </c>
      <c r="F9" s="3" t="s">
        <v>27</v>
      </c>
      <c r="G9" s="7" t="s">
        <v>28</v>
      </c>
      <c r="H9" s="3"/>
      <c r="I9" s="3"/>
      <c r="J9" s="3"/>
      <c r="K9" s="3"/>
      <c r="L9" s="7" t="s">
        <v>29</v>
      </c>
      <c r="M9" s="7" t="s">
        <v>30</v>
      </c>
      <c r="N9" s="7" t="s">
        <v>31</v>
      </c>
      <c r="O9" s="7" t="s">
        <v>32</v>
      </c>
      <c r="P9" s="7" t="s">
        <v>33</v>
      </c>
      <c r="Q9" s="7" t="s">
        <v>34</v>
      </c>
      <c r="R9" s="3"/>
    </row>
    <row r="10" ht="24" spans="1:18">
      <c r="A10" s="3"/>
      <c r="B10" s="11" t="s">
        <v>35</v>
      </c>
      <c r="C10" s="3" t="s">
        <v>36</v>
      </c>
      <c r="D10" s="12" t="s">
        <v>181</v>
      </c>
      <c r="E10" s="13" t="s">
        <v>73</v>
      </c>
      <c r="F10" s="12">
        <v>15</v>
      </c>
      <c r="G10" s="12" t="s">
        <v>75</v>
      </c>
      <c r="H10" s="14">
        <v>0</v>
      </c>
      <c r="I10" s="14" t="s">
        <v>40</v>
      </c>
      <c r="J10" s="20">
        <v>5</v>
      </c>
      <c r="K10" s="20">
        <v>5</v>
      </c>
      <c r="L10" s="20"/>
      <c r="M10" s="20"/>
      <c r="N10" s="20"/>
      <c r="O10" s="20"/>
      <c r="P10" s="20"/>
      <c r="Q10" s="20"/>
      <c r="R10" s="20"/>
    </row>
    <row r="11" ht="33.75" spans="1:18">
      <c r="A11" s="3"/>
      <c r="B11" s="15"/>
      <c r="C11" s="11" t="s">
        <v>41</v>
      </c>
      <c r="D11" s="16" t="s">
        <v>182</v>
      </c>
      <c r="E11" s="17" t="s">
        <v>45</v>
      </c>
      <c r="F11" s="17" t="s">
        <v>98</v>
      </c>
      <c r="G11" s="17" t="s">
        <v>46</v>
      </c>
      <c r="H11" s="18">
        <v>1</v>
      </c>
      <c r="I11" s="14" t="s">
        <v>40</v>
      </c>
      <c r="J11" s="20">
        <v>5</v>
      </c>
      <c r="K11" s="20">
        <v>5</v>
      </c>
      <c r="L11" s="20"/>
      <c r="M11" s="20"/>
      <c r="N11" s="20"/>
      <c r="O11" s="20"/>
      <c r="P11" s="20"/>
      <c r="Q11" s="20"/>
      <c r="R11" s="20"/>
    </row>
    <row r="12" ht="22.5" spans="1:18">
      <c r="A12" s="3"/>
      <c r="B12" s="15"/>
      <c r="C12" s="11" t="s">
        <v>43</v>
      </c>
      <c r="D12" s="16" t="s">
        <v>132</v>
      </c>
      <c r="E12" s="17" t="s">
        <v>45</v>
      </c>
      <c r="F12" s="17" t="s">
        <v>98</v>
      </c>
      <c r="G12" s="17" t="s">
        <v>46</v>
      </c>
      <c r="H12" s="18">
        <v>1</v>
      </c>
      <c r="I12" s="14" t="s">
        <v>40</v>
      </c>
      <c r="J12" s="20">
        <v>10</v>
      </c>
      <c r="K12" s="20">
        <v>10</v>
      </c>
      <c r="L12" s="20"/>
      <c r="M12" s="20"/>
      <c r="N12" s="20"/>
      <c r="O12" s="20"/>
      <c r="P12" s="20"/>
      <c r="Q12" s="20"/>
      <c r="R12" s="20"/>
    </row>
    <row r="13" ht="36" spans="1:18">
      <c r="A13" s="3"/>
      <c r="B13" s="19"/>
      <c r="C13" s="3" t="s">
        <v>48</v>
      </c>
      <c r="D13" s="12" t="s">
        <v>183</v>
      </c>
      <c r="E13" s="17" t="s">
        <v>45</v>
      </c>
      <c r="F13" s="12" t="s">
        <v>98</v>
      </c>
      <c r="G13" s="12" t="s">
        <v>46</v>
      </c>
      <c r="H13" s="18">
        <v>1</v>
      </c>
      <c r="I13" s="14" t="s">
        <v>40</v>
      </c>
      <c r="J13" s="20">
        <v>10</v>
      </c>
      <c r="K13" s="20">
        <v>10</v>
      </c>
      <c r="L13" s="20"/>
      <c r="M13" s="20"/>
      <c r="N13" s="20"/>
      <c r="O13" s="20"/>
      <c r="P13" s="20"/>
      <c r="Q13" s="20"/>
      <c r="R13" s="20"/>
    </row>
    <row r="14" ht="36" spans="1:18">
      <c r="A14" s="3"/>
      <c r="B14" s="20" t="s">
        <v>52</v>
      </c>
      <c r="C14" s="12" t="s">
        <v>53</v>
      </c>
      <c r="D14" s="12" t="s">
        <v>134</v>
      </c>
      <c r="E14" s="12" t="s">
        <v>45</v>
      </c>
      <c r="F14" s="12" t="s">
        <v>98</v>
      </c>
      <c r="G14" s="12" t="s">
        <v>46</v>
      </c>
      <c r="H14" s="18">
        <v>1</v>
      </c>
      <c r="I14" s="14" t="s">
        <v>40</v>
      </c>
      <c r="J14" s="20">
        <v>10</v>
      </c>
      <c r="K14" s="20">
        <v>10</v>
      </c>
      <c r="L14" s="20"/>
      <c r="M14" s="20"/>
      <c r="N14" s="20"/>
      <c r="O14" s="20"/>
      <c r="P14" s="20"/>
      <c r="Q14" s="20"/>
      <c r="R14" s="20"/>
    </row>
    <row r="15" ht="36" spans="1:18">
      <c r="A15" s="3"/>
      <c r="B15" s="20" t="s">
        <v>55</v>
      </c>
      <c r="C15" s="12" t="s">
        <v>123</v>
      </c>
      <c r="D15" s="12" t="s">
        <v>135</v>
      </c>
      <c r="E15" s="17" t="s">
        <v>45</v>
      </c>
      <c r="F15" s="12" t="s">
        <v>98</v>
      </c>
      <c r="G15" s="12" t="s">
        <v>46</v>
      </c>
      <c r="H15" s="18">
        <v>1</v>
      </c>
      <c r="I15" s="14" t="s">
        <v>40</v>
      </c>
      <c r="J15" s="20">
        <v>10</v>
      </c>
      <c r="K15" s="20">
        <v>10</v>
      </c>
      <c r="L15" s="20"/>
      <c r="M15" s="20"/>
      <c r="N15" s="20"/>
      <c r="O15" s="20"/>
      <c r="P15" s="20"/>
      <c r="Q15" s="20"/>
      <c r="R15" s="20"/>
    </row>
    <row r="16" ht="24" spans="1:18">
      <c r="A16" s="3"/>
      <c r="B16" s="20"/>
      <c r="C16" s="16" t="s">
        <v>61</v>
      </c>
      <c r="D16" s="12" t="s">
        <v>136</v>
      </c>
      <c r="E16" s="12"/>
      <c r="F16" s="12" t="s">
        <v>137</v>
      </c>
      <c r="G16" s="12"/>
      <c r="H16" s="14" t="s">
        <v>137</v>
      </c>
      <c r="I16" s="14" t="s">
        <v>40</v>
      </c>
      <c r="J16" s="20">
        <v>10</v>
      </c>
      <c r="K16" s="20">
        <v>10</v>
      </c>
      <c r="L16" s="20"/>
      <c r="M16" s="20"/>
      <c r="N16" s="20"/>
      <c r="O16" s="20"/>
      <c r="P16" s="20"/>
      <c r="Q16" s="20"/>
      <c r="R16" s="20"/>
    </row>
    <row r="17" spans="1:18">
      <c r="A17" s="3" t="s">
        <v>65</v>
      </c>
      <c r="B17" s="3"/>
      <c r="C17" s="3"/>
      <c r="D17" s="20">
        <v>60</v>
      </c>
      <c r="E17" s="20"/>
      <c r="F17" s="3" t="s">
        <v>66</v>
      </c>
      <c r="G17" s="3"/>
      <c r="H17" s="3"/>
      <c r="I17" s="24">
        <f>40*R5</f>
        <v>0</v>
      </c>
      <c r="J17" s="24"/>
      <c r="K17" s="3" t="s">
        <v>67</v>
      </c>
      <c r="L17" s="3"/>
      <c r="M17" s="20"/>
      <c r="N17" s="20"/>
      <c r="O17" s="3" t="s">
        <v>68</v>
      </c>
      <c r="P17" s="3"/>
      <c r="Q17" s="3"/>
      <c r="R17" s="6">
        <v>60</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dataValidations count="1">
    <dataValidation type="list" allowBlank="1" showErrorMessage="1" sqref="E11 E12 E13 E14 E15">
      <formula1>[1]要素或下拉框值集!#REF!</formula1>
    </dataValidation>
  </dataValidation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L14" sqref="L14"/>
    </sheetView>
  </sheetViews>
  <sheetFormatPr defaultColWidth="9.14285714285714" defaultRowHeight="12.75"/>
  <sheetData>
    <row r="1" ht="19.5" spans="1:18">
      <c r="A1" s="1" t="s">
        <v>0</v>
      </c>
      <c r="B1" s="2"/>
      <c r="C1" s="2"/>
      <c r="D1" s="2"/>
      <c r="E1" s="2"/>
      <c r="F1" s="2"/>
      <c r="G1" s="2"/>
      <c r="H1" s="2"/>
      <c r="I1" s="2"/>
      <c r="J1" s="2"/>
      <c r="K1" s="2"/>
      <c r="L1" s="2"/>
      <c r="M1" s="2"/>
      <c r="N1" s="2"/>
      <c r="O1" s="2"/>
      <c r="P1" s="2"/>
      <c r="Q1" s="2"/>
      <c r="R1" s="2"/>
    </row>
    <row r="2" spans="1:18">
      <c r="A2" s="3" t="s">
        <v>1</v>
      </c>
      <c r="B2" s="4"/>
      <c r="C2" s="4"/>
      <c r="D2" s="5" t="s">
        <v>184</v>
      </c>
      <c r="E2" s="6"/>
      <c r="F2" s="6"/>
      <c r="G2" s="6"/>
      <c r="H2" s="6"/>
      <c r="I2" s="6"/>
      <c r="J2" s="6"/>
      <c r="K2" s="6"/>
      <c r="L2" s="6"/>
      <c r="M2" s="6"/>
      <c r="N2" s="6"/>
      <c r="O2" s="6"/>
      <c r="P2" s="6"/>
      <c r="Q2" s="6"/>
      <c r="R2" s="6"/>
    </row>
    <row r="3" spans="1:18">
      <c r="A3" s="3" t="s">
        <v>3</v>
      </c>
      <c r="B3" s="4"/>
      <c r="C3" s="4"/>
      <c r="D3" s="5" t="s">
        <v>4</v>
      </c>
      <c r="E3" s="6"/>
      <c r="F3" s="6"/>
      <c r="G3" s="6"/>
      <c r="H3" s="6"/>
      <c r="I3" s="6"/>
      <c r="J3" s="6"/>
      <c r="K3" s="6"/>
      <c r="L3" s="6"/>
      <c r="M3" s="6"/>
      <c r="N3" s="6"/>
      <c r="O3" s="6"/>
      <c r="P3" s="6"/>
      <c r="Q3" s="6"/>
      <c r="R3" s="6"/>
    </row>
    <row r="4" spans="1:18">
      <c r="A4" s="3" t="s">
        <v>5</v>
      </c>
      <c r="B4" s="4"/>
      <c r="C4" s="4"/>
      <c r="D4" s="5" t="s">
        <v>4</v>
      </c>
      <c r="E4" s="6"/>
      <c r="F4" s="6"/>
      <c r="G4" s="6"/>
      <c r="H4" s="6"/>
      <c r="I4" s="6"/>
      <c r="J4" s="6"/>
      <c r="K4" s="6"/>
      <c r="L4" s="6"/>
      <c r="M4" s="6"/>
      <c r="N4" s="6"/>
      <c r="O4" s="6"/>
      <c r="P4" s="6"/>
      <c r="Q4" s="6"/>
      <c r="R4" s="6"/>
    </row>
    <row r="5" spans="1:18">
      <c r="A5" s="3" t="s">
        <v>7</v>
      </c>
      <c r="B5" s="4"/>
      <c r="C5" s="4"/>
      <c r="D5" s="6">
        <v>6403.29</v>
      </c>
      <c r="E5" s="6"/>
      <c r="F5" s="6"/>
      <c r="G5" s="3" t="s">
        <v>8</v>
      </c>
      <c r="H5" s="4"/>
      <c r="I5" s="4"/>
      <c r="J5" s="6">
        <v>6295.69</v>
      </c>
      <c r="K5" s="6"/>
      <c r="L5" s="6"/>
      <c r="M5" s="6"/>
      <c r="N5" s="6"/>
      <c r="O5" s="3" t="s">
        <v>9</v>
      </c>
      <c r="P5" s="4"/>
      <c r="Q5" s="4"/>
      <c r="R5" s="25">
        <f>J5/D5</f>
        <v>0.983196138235188</v>
      </c>
    </row>
    <row r="6" spans="1:18">
      <c r="A6" s="7" t="s">
        <v>10</v>
      </c>
      <c r="B6" s="3" t="s">
        <v>11</v>
      </c>
      <c r="C6" s="4"/>
      <c r="D6" s="4"/>
      <c r="E6" s="4"/>
      <c r="F6" s="4"/>
      <c r="G6" s="4"/>
      <c r="H6" s="4"/>
      <c r="I6" s="4"/>
      <c r="J6" s="4"/>
      <c r="K6" s="3" t="s">
        <v>12</v>
      </c>
      <c r="L6" s="4"/>
      <c r="M6" s="4"/>
      <c r="N6" s="4"/>
      <c r="O6" s="4"/>
      <c r="P6" s="4"/>
      <c r="Q6" s="4"/>
      <c r="R6" s="4"/>
    </row>
    <row r="7" ht="50" customHeight="1" spans="1:18">
      <c r="A7" s="8"/>
      <c r="B7" s="9" t="s">
        <v>185</v>
      </c>
      <c r="C7" s="10"/>
      <c r="D7" s="10"/>
      <c r="E7" s="10"/>
      <c r="F7" s="10"/>
      <c r="G7" s="10"/>
      <c r="H7" s="10"/>
      <c r="I7" s="10"/>
      <c r="J7" s="21"/>
      <c r="K7" s="22" t="s">
        <v>186</v>
      </c>
      <c r="L7" s="23"/>
      <c r="M7" s="23"/>
      <c r="N7" s="23"/>
      <c r="O7" s="23"/>
      <c r="P7" s="23"/>
      <c r="Q7" s="23"/>
      <c r="R7" s="23"/>
    </row>
    <row r="8" spans="1:18">
      <c r="A8" s="3" t="s">
        <v>15</v>
      </c>
      <c r="B8" s="3" t="s">
        <v>16</v>
      </c>
      <c r="C8" s="3" t="s">
        <v>17</v>
      </c>
      <c r="D8" s="3" t="s">
        <v>18</v>
      </c>
      <c r="E8" s="3" t="s">
        <v>19</v>
      </c>
      <c r="F8" s="3"/>
      <c r="G8" s="3"/>
      <c r="H8" s="7" t="s">
        <v>20</v>
      </c>
      <c r="I8" s="7" t="s">
        <v>21</v>
      </c>
      <c r="J8" s="3" t="s">
        <v>22</v>
      </c>
      <c r="K8" s="3" t="s">
        <v>23</v>
      </c>
      <c r="L8" s="3" t="s">
        <v>24</v>
      </c>
      <c r="M8" s="3"/>
      <c r="N8" s="3"/>
      <c r="O8" s="3"/>
      <c r="P8" s="3"/>
      <c r="Q8" s="3"/>
      <c r="R8" s="3" t="s">
        <v>25</v>
      </c>
    </row>
    <row r="9" ht="22.5" spans="1:18">
      <c r="A9" s="3"/>
      <c r="B9" s="3"/>
      <c r="C9" s="3"/>
      <c r="D9" s="3"/>
      <c r="E9" s="7" t="s">
        <v>26</v>
      </c>
      <c r="F9" s="3" t="s">
        <v>27</v>
      </c>
      <c r="G9" s="7" t="s">
        <v>28</v>
      </c>
      <c r="H9" s="3"/>
      <c r="I9" s="3"/>
      <c r="J9" s="3"/>
      <c r="K9" s="3"/>
      <c r="L9" s="7" t="s">
        <v>29</v>
      </c>
      <c r="M9" s="7" t="s">
        <v>30</v>
      </c>
      <c r="N9" s="7" t="s">
        <v>31</v>
      </c>
      <c r="O9" s="7" t="s">
        <v>32</v>
      </c>
      <c r="P9" s="7" t="s">
        <v>33</v>
      </c>
      <c r="Q9" s="7" t="s">
        <v>34</v>
      </c>
      <c r="R9" s="3"/>
    </row>
    <row r="10" ht="24" spans="1:18">
      <c r="A10" s="3"/>
      <c r="B10" s="11" t="s">
        <v>35</v>
      </c>
      <c r="C10" s="3" t="s">
        <v>36</v>
      </c>
      <c r="D10" s="12" t="s">
        <v>181</v>
      </c>
      <c r="E10" s="13" t="s">
        <v>73</v>
      </c>
      <c r="F10" s="12">
        <v>6403.29</v>
      </c>
      <c r="G10" s="12" t="s">
        <v>75</v>
      </c>
      <c r="H10" s="26">
        <v>0.9832</v>
      </c>
      <c r="I10" s="14" t="s">
        <v>40</v>
      </c>
      <c r="J10" s="20">
        <v>5</v>
      </c>
      <c r="K10" s="20">
        <v>5</v>
      </c>
      <c r="L10" s="20"/>
      <c r="M10" s="20"/>
      <c r="N10" s="20"/>
      <c r="O10" s="20"/>
      <c r="P10" s="20"/>
      <c r="Q10" s="20"/>
      <c r="R10" s="20"/>
    </row>
    <row r="11" ht="33.75" spans="1:18">
      <c r="A11" s="3"/>
      <c r="B11" s="15"/>
      <c r="C11" s="11" t="s">
        <v>41</v>
      </c>
      <c r="D11" s="16" t="s">
        <v>182</v>
      </c>
      <c r="E11" s="17" t="s">
        <v>45</v>
      </c>
      <c r="F11" s="17" t="s">
        <v>98</v>
      </c>
      <c r="G11" s="17" t="s">
        <v>46</v>
      </c>
      <c r="H11" s="18">
        <v>1</v>
      </c>
      <c r="I11" s="14" t="s">
        <v>40</v>
      </c>
      <c r="J11" s="20">
        <v>5</v>
      </c>
      <c r="K11" s="20">
        <v>5</v>
      </c>
      <c r="L11" s="20"/>
      <c r="M11" s="20"/>
      <c r="N11" s="20"/>
      <c r="O11" s="20"/>
      <c r="P11" s="20"/>
      <c r="Q11" s="20"/>
      <c r="R11" s="20"/>
    </row>
    <row r="12" ht="22.5" spans="1:18">
      <c r="A12" s="3"/>
      <c r="B12" s="15"/>
      <c r="C12" s="11" t="s">
        <v>43</v>
      </c>
      <c r="D12" s="16" t="s">
        <v>132</v>
      </c>
      <c r="E12" s="17" t="s">
        <v>45</v>
      </c>
      <c r="F12" s="17" t="s">
        <v>98</v>
      </c>
      <c r="G12" s="17" t="s">
        <v>46</v>
      </c>
      <c r="H12" s="18">
        <v>1</v>
      </c>
      <c r="I12" s="14" t="s">
        <v>40</v>
      </c>
      <c r="J12" s="20">
        <v>10</v>
      </c>
      <c r="K12" s="20">
        <v>10</v>
      </c>
      <c r="L12" s="20"/>
      <c r="M12" s="20"/>
      <c r="N12" s="20"/>
      <c r="O12" s="20"/>
      <c r="P12" s="20"/>
      <c r="Q12" s="20"/>
      <c r="R12" s="20"/>
    </row>
    <row r="13" ht="36" spans="1:18">
      <c r="A13" s="3"/>
      <c r="B13" s="19"/>
      <c r="C13" s="3" t="s">
        <v>48</v>
      </c>
      <c r="D13" s="12" t="s">
        <v>183</v>
      </c>
      <c r="E13" s="17" t="s">
        <v>45</v>
      </c>
      <c r="F13" s="12" t="s">
        <v>98</v>
      </c>
      <c r="G13" s="12" t="s">
        <v>46</v>
      </c>
      <c r="H13" s="18">
        <v>1</v>
      </c>
      <c r="I13" s="14" t="s">
        <v>40</v>
      </c>
      <c r="J13" s="20">
        <v>10</v>
      </c>
      <c r="K13" s="20">
        <v>10</v>
      </c>
      <c r="L13" s="20"/>
      <c r="M13" s="20"/>
      <c r="N13" s="20"/>
      <c r="O13" s="20"/>
      <c r="P13" s="20"/>
      <c r="Q13" s="20"/>
      <c r="R13" s="20"/>
    </row>
    <row r="14" ht="36" spans="1:18">
      <c r="A14" s="3"/>
      <c r="B14" s="20" t="s">
        <v>52</v>
      </c>
      <c r="C14" s="12" t="s">
        <v>53</v>
      </c>
      <c r="D14" s="12" t="s">
        <v>134</v>
      </c>
      <c r="E14" s="12" t="s">
        <v>45</v>
      </c>
      <c r="F14" s="12" t="s">
        <v>98</v>
      </c>
      <c r="G14" s="12" t="s">
        <v>46</v>
      </c>
      <c r="H14" s="18">
        <v>1</v>
      </c>
      <c r="I14" s="14" t="s">
        <v>40</v>
      </c>
      <c r="J14" s="20">
        <v>10</v>
      </c>
      <c r="K14" s="20">
        <v>10</v>
      </c>
      <c r="L14" s="20"/>
      <c r="M14" s="20"/>
      <c r="N14" s="20"/>
      <c r="O14" s="20"/>
      <c r="P14" s="20"/>
      <c r="Q14" s="20"/>
      <c r="R14" s="20"/>
    </row>
    <row r="15" ht="36" spans="1:18">
      <c r="A15" s="3"/>
      <c r="B15" s="20" t="s">
        <v>55</v>
      </c>
      <c r="C15" s="12" t="s">
        <v>123</v>
      </c>
      <c r="D15" s="12" t="s">
        <v>135</v>
      </c>
      <c r="E15" s="17" t="s">
        <v>45</v>
      </c>
      <c r="F15" s="12" t="s">
        <v>98</v>
      </c>
      <c r="G15" s="12" t="s">
        <v>46</v>
      </c>
      <c r="H15" s="18">
        <v>1</v>
      </c>
      <c r="I15" s="14" t="s">
        <v>40</v>
      </c>
      <c r="J15" s="20">
        <v>10</v>
      </c>
      <c r="K15" s="20">
        <v>10</v>
      </c>
      <c r="L15" s="20"/>
      <c r="M15" s="20"/>
      <c r="N15" s="20"/>
      <c r="O15" s="20"/>
      <c r="P15" s="20"/>
      <c r="Q15" s="20"/>
      <c r="R15" s="20"/>
    </row>
    <row r="16" ht="24" spans="1:18">
      <c r="A16" s="3"/>
      <c r="B16" s="20"/>
      <c r="C16" s="16" t="s">
        <v>61</v>
      </c>
      <c r="D16" s="12" t="s">
        <v>187</v>
      </c>
      <c r="E16" s="12"/>
      <c r="F16" s="12" t="s">
        <v>188</v>
      </c>
      <c r="G16" s="12"/>
      <c r="H16" s="14" t="s">
        <v>40</v>
      </c>
      <c r="I16" s="14" t="s">
        <v>40</v>
      </c>
      <c r="J16" s="20">
        <v>10</v>
      </c>
      <c r="K16" s="20">
        <v>10</v>
      </c>
      <c r="L16" s="20"/>
      <c r="M16" s="20"/>
      <c r="N16" s="20"/>
      <c r="O16" s="20"/>
      <c r="P16" s="20"/>
      <c r="Q16" s="20"/>
      <c r="R16" s="20"/>
    </row>
    <row r="17" spans="1:18">
      <c r="A17" s="3" t="s">
        <v>65</v>
      </c>
      <c r="B17" s="3"/>
      <c r="C17" s="3"/>
      <c r="D17" s="20">
        <v>60</v>
      </c>
      <c r="E17" s="20"/>
      <c r="F17" s="3" t="s">
        <v>66</v>
      </c>
      <c r="G17" s="3"/>
      <c r="H17" s="3"/>
      <c r="I17" s="24">
        <f>40*R5</f>
        <v>39.3278455294075</v>
      </c>
      <c r="J17" s="24"/>
      <c r="K17" s="3" t="s">
        <v>67</v>
      </c>
      <c r="L17" s="3"/>
      <c r="M17" s="20"/>
      <c r="N17" s="20"/>
      <c r="O17" s="3" t="s">
        <v>68</v>
      </c>
      <c r="P17" s="3"/>
      <c r="Q17" s="3"/>
      <c r="R17" s="6">
        <v>99.33</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dataValidations count="1">
    <dataValidation type="list" allowBlank="1" showErrorMessage="1" sqref="E11 E12 E13 E14 E15">
      <formula1>[1]要素或下拉框值集!#REF!</formula1>
    </dataValidation>
  </dataValidation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U15" sqref="U15"/>
    </sheetView>
  </sheetViews>
  <sheetFormatPr defaultColWidth="9.14285714285714" defaultRowHeight="12.75"/>
  <sheetData>
    <row r="1" ht="19.5" spans="1:18">
      <c r="A1" s="1" t="s">
        <v>0</v>
      </c>
      <c r="B1" s="2"/>
      <c r="C1" s="2"/>
      <c r="D1" s="2"/>
      <c r="E1" s="2"/>
      <c r="F1" s="2"/>
      <c r="G1" s="2"/>
      <c r="H1" s="2"/>
      <c r="I1" s="2"/>
      <c r="J1" s="2"/>
      <c r="K1" s="2"/>
      <c r="L1" s="2"/>
      <c r="M1" s="2"/>
      <c r="N1" s="2"/>
      <c r="O1" s="2"/>
      <c r="P1" s="2"/>
      <c r="Q1" s="2"/>
      <c r="R1" s="2"/>
    </row>
    <row r="2" spans="1:18">
      <c r="A2" s="3" t="s">
        <v>1</v>
      </c>
      <c r="B2" s="4"/>
      <c r="C2" s="4"/>
      <c r="D2" s="5" t="s">
        <v>189</v>
      </c>
      <c r="E2" s="6"/>
      <c r="F2" s="6"/>
      <c r="G2" s="6"/>
      <c r="H2" s="6"/>
      <c r="I2" s="6"/>
      <c r="J2" s="6"/>
      <c r="K2" s="6"/>
      <c r="L2" s="6"/>
      <c r="M2" s="6"/>
      <c r="N2" s="6"/>
      <c r="O2" s="6"/>
      <c r="P2" s="6"/>
      <c r="Q2" s="6"/>
      <c r="R2" s="6"/>
    </row>
    <row r="3" spans="1:18">
      <c r="A3" s="3" t="s">
        <v>3</v>
      </c>
      <c r="B3" s="4"/>
      <c r="C3" s="4"/>
      <c r="D3" s="5" t="s">
        <v>4</v>
      </c>
      <c r="E3" s="6"/>
      <c r="F3" s="6"/>
      <c r="G3" s="6"/>
      <c r="H3" s="6"/>
      <c r="I3" s="6"/>
      <c r="J3" s="6"/>
      <c r="K3" s="6"/>
      <c r="L3" s="6"/>
      <c r="M3" s="6"/>
      <c r="N3" s="6"/>
      <c r="O3" s="6"/>
      <c r="P3" s="6"/>
      <c r="Q3" s="6"/>
      <c r="R3" s="6"/>
    </row>
    <row r="4" spans="1:18">
      <c r="A4" s="3" t="s">
        <v>5</v>
      </c>
      <c r="B4" s="4"/>
      <c r="C4" s="4"/>
      <c r="D4" s="5" t="s">
        <v>4</v>
      </c>
      <c r="E4" s="6"/>
      <c r="F4" s="6"/>
      <c r="G4" s="6"/>
      <c r="H4" s="6"/>
      <c r="I4" s="6"/>
      <c r="J4" s="6"/>
      <c r="K4" s="6"/>
      <c r="L4" s="6"/>
      <c r="M4" s="6"/>
      <c r="N4" s="6"/>
      <c r="O4" s="6"/>
      <c r="P4" s="6"/>
      <c r="Q4" s="6"/>
      <c r="R4" s="6"/>
    </row>
    <row r="5" spans="1:18">
      <c r="A5" s="3" t="s">
        <v>7</v>
      </c>
      <c r="B5" s="4"/>
      <c r="C5" s="4"/>
      <c r="D5" s="6">
        <v>172.5</v>
      </c>
      <c r="E5" s="6"/>
      <c r="F5" s="6"/>
      <c r="G5" s="3" t="s">
        <v>8</v>
      </c>
      <c r="H5" s="4"/>
      <c r="I5" s="4"/>
      <c r="J5" s="6">
        <v>169.5</v>
      </c>
      <c r="K5" s="6"/>
      <c r="L5" s="6"/>
      <c r="M5" s="6"/>
      <c r="N5" s="6"/>
      <c r="O5" s="3" t="s">
        <v>9</v>
      </c>
      <c r="P5" s="4"/>
      <c r="Q5" s="4"/>
      <c r="R5" s="25">
        <f>J5/D5</f>
        <v>0.982608695652174</v>
      </c>
    </row>
    <row r="6" spans="1:18">
      <c r="A6" s="7" t="s">
        <v>10</v>
      </c>
      <c r="B6" s="3" t="s">
        <v>11</v>
      </c>
      <c r="C6" s="4"/>
      <c r="D6" s="4"/>
      <c r="E6" s="4"/>
      <c r="F6" s="4"/>
      <c r="G6" s="4"/>
      <c r="H6" s="4"/>
      <c r="I6" s="4"/>
      <c r="J6" s="4"/>
      <c r="K6" s="3" t="s">
        <v>12</v>
      </c>
      <c r="L6" s="4"/>
      <c r="M6" s="4"/>
      <c r="N6" s="4"/>
      <c r="O6" s="4"/>
      <c r="P6" s="4"/>
      <c r="Q6" s="4"/>
      <c r="R6" s="4"/>
    </row>
    <row r="7" ht="57" customHeight="1" spans="1:18">
      <c r="A7" s="8"/>
      <c r="B7" s="9" t="s">
        <v>190</v>
      </c>
      <c r="C7" s="10"/>
      <c r="D7" s="10"/>
      <c r="E7" s="10"/>
      <c r="F7" s="10"/>
      <c r="G7" s="10"/>
      <c r="H7" s="10"/>
      <c r="I7" s="10"/>
      <c r="J7" s="21"/>
      <c r="K7" s="22" t="s">
        <v>191</v>
      </c>
      <c r="L7" s="23"/>
      <c r="M7" s="23"/>
      <c r="N7" s="23"/>
      <c r="O7" s="23"/>
      <c r="P7" s="23"/>
      <c r="Q7" s="23"/>
      <c r="R7" s="23"/>
    </row>
    <row r="8" spans="1:18">
      <c r="A8" s="3" t="s">
        <v>15</v>
      </c>
      <c r="B8" s="3" t="s">
        <v>16</v>
      </c>
      <c r="C8" s="3" t="s">
        <v>17</v>
      </c>
      <c r="D8" s="3" t="s">
        <v>18</v>
      </c>
      <c r="E8" s="3" t="s">
        <v>19</v>
      </c>
      <c r="F8" s="3"/>
      <c r="G8" s="3"/>
      <c r="H8" s="7" t="s">
        <v>20</v>
      </c>
      <c r="I8" s="7" t="s">
        <v>21</v>
      </c>
      <c r="J8" s="3" t="s">
        <v>22</v>
      </c>
      <c r="K8" s="3" t="s">
        <v>23</v>
      </c>
      <c r="L8" s="3" t="s">
        <v>24</v>
      </c>
      <c r="M8" s="3"/>
      <c r="N8" s="3"/>
      <c r="O8" s="3"/>
      <c r="P8" s="3"/>
      <c r="Q8" s="3"/>
      <c r="R8" s="3" t="s">
        <v>25</v>
      </c>
    </row>
    <row r="9" ht="22.5" spans="1:18">
      <c r="A9" s="3"/>
      <c r="B9" s="3"/>
      <c r="C9" s="3"/>
      <c r="D9" s="3"/>
      <c r="E9" s="7" t="s">
        <v>26</v>
      </c>
      <c r="F9" s="3" t="s">
        <v>27</v>
      </c>
      <c r="G9" s="7" t="s">
        <v>28</v>
      </c>
      <c r="H9" s="3"/>
      <c r="I9" s="3"/>
      <c r="J9" s="3"/>
      <c r="K9" s="3"/>
      <c r="L9" s="7" t="s">
        <v>29</v>
      </c>
      <c r="M9" s="7" t="s">
        <v>30</v>
      </c>
      <c r="N9" s="7" t="s">
        <v>31</v>
      </c>
      <c r="O9" s="7" t="s">
        <v>32</v>
      </c>
      <c r="P9" s="7" t="s">
        <v>33</v>
      </c>
      <c r="Q9" s="7" t="s">
        <v>34</v>
      </c>
      <c r="R9" s="3"/>
    </row>
    <row r="10" ht="24" spans="1:18">
      <c r="A10" s="3"/>
      <c r="B10" s="11" t="s">
        <v>35</v>
      </c>
      <c r="C10" s="3" t="s">
        <v>36</v>
      </c>
      <c r="D10" s="12" t="s">
        <v>181</v>
      </c>
      <c r="E10" s="13" t="s">
        <v>73</v>
      </c>
      <c r="F10" s="12">
        <v>172.5</v>
      </c>
      <c r="G10" s="12" t="s">
        <v>75</v>
      </c>
      <c r="H10" s="14">
        <v>0</v>
      </c>
      <c r="I10" s="14" t="s">
        <v>40</v>
      </c>
      <c r="J10" s="20">
        <v>5</v>
      </c>
      <c r="K10" s="20"/>
      <c r="L10" s="20"/>
      <c r="M10" s="20"/>
      <c r="N10" s="20"/>
      <c r="O10" s="20"/>
      <c r="P10" s="20"/>
      <c r="Q10" s="20"/>
      <c r="R10" s="20"/>
    </row>
    <row r="11" ht="33.75" spans="1:18">
      <c r="A11" s="3"/>
      <c r="B11" s="15"/>
      <c r="C11" s="11" t="s">
        <v>41</v>
      </c>
      <c r="D11" s="16" t="s">
        <v>182</v>
      </c>
      <c r="E11" s="17" t="s">
        <v>45</v>
      </c>
      <c r="F11" s="17" t="s">
        <v>98</v>
      </c>
      <c r="G11" s="17" t="s">
        <v>46</v>
      </c>
      <c r="H11" s="18">
        <v>1</v>
      </c>
      <c r="I11" s="14" t="s">
        <v>40</v>
      </c>
      <c r="J11" s="20">
        <v>5</v>
      </c>
      <c r="K11" s="20"/>
      <c r="L11" s="20"/>
      <c r="M11" s="20"/>
      <c r="N11" s="20"/>
      <c r="O11" s="20"/>
      <c r="P11" s="20"/>
      <c r="Q11" s="20"/>
      <c r="R11" s="20"/>
    </row>
    <row r="12" ht="22.5" spans="1:18">
      <c r="A12" s="3"/>
      <c r="B12" s="15"/>
      <c r="C12" s="11" t="s">
        <v>43</v>
      </c>
      <c r="D12" s="16" t="s">
        <v>132</v>
      </c>
      <c r="E12" s="17" t="s">
        <v>45</v>
      </c>
      <c r="F12" s="17" t="s">
        <v>98</v>
      </c>
      <c r="G12" s="17" t="s">
        <v>46</v>
      </c>
      <c r="H12" s="18">
        <v>1</v>
      </c>
      <c r="I12" s="14" t="s">
        <v>40</v>
      </c>
      <c r="J12" s="20">
        <v>10</v>
      </c>
      <c r="K12" s="20"/>
      <c r="L12" s="20"/>
      <c r="M12" s="20"/>
      <c r="N12" s="20"/>
      <c r="O12" s="20"/>
      <c r="P12" s="20"/>
      <c r="Q12" s="20"/>
      <c r="R12" s="20"/>
    </row>
    <row r="13" ht="36" spans="1:18">
      <c r="A13" s="3"/>
      <c r="B13" s="19"/>
      <c r="C13" s="3" t="s">
        <v>48</v>
      </c>
      <c r="D13" s="12" t="s">
        <v>183</v>
      </c>
      <c r="E13" s="17" t="s">
        <v>45</v>
      </c>
      <c r="F13" s="12" t="s">
        <v>98</v>
      </c>
      <c r="G13" s="12" t="s">
        <v>46</v>
      </c>
      <c r="H13" s="18">
        <v>1</v>
      </c>
      <c r="I13" s="14" t="s">
        <v>40</v>
      </c>
      <c r="J13" s="20">
        <v>10</v>
      </c>
      <c r="K13" s="20"/>
      <c r="L13" s="20"/>
      <c r="M13" s="20"/>
      <c r="N13" s="20"/>
      <c r="O13" s="20"/>
      <c r="P13" s="20"/>
      <c r="Q13" s="20"/>
      <c r="R13" s="20"/>
    </row>
    <row r="14" ht="36" spans="1:18">
      <c r="A14" s="3"/>
      <c r="B14" s="20" t="s">
        <v>52</v>
      </c>
      <c r="C14" s="12" t="s">
        <v>53</v>
      </c>
      <c r="D14" s="12" t="s">
        <v>134</v>
      </c>
      <c r="E14" s="12" t="s">
        <v>45</v>
      </c>
      <c r="F14" s="12" t="s">
        <v>98</v>
      </c>
      <c r="G14" s="12" t="s">
        <v>46</v>
      </c>
      <c r="H14" s="18">
        <v>1</v>
      </c>
      <c r="I14" s="14" t="s">
        <v>40</v>
      </c>
      <c r="J14" s="20">
        <v>10</v>
      </c>
      <c r="K14" s="20"/>
      <c r="L14" s="20"/>
      <c r="M14" s="20"/>
      <c r="N14" s="20"/>
      <c r="O14" s="20"/>
      <c r="P14" s="20"/>
      <c r="Q14" s="20"/>
      <c r="R14" s="20"/>
    </row>
    <row r="15" ht="36" spans="1:18">
      <c r="A15" s="3"/>
      <c r="B15" s="20" t="s">
        <v>55</v>
      </c>
      <c r="C15" s="12" t="s">
        <v>123</v>
      </c>
      <c r="D15" s="12" t="s">
        <v>135</v>
      </c>
      <c r="E15" s="17" t="s">
        <v>45</v>
      </c>
      <c r="F15" s="12" t="s">
        <v>98</v>
      </c>
      <c r="G15" s="12" t="s">
        <v>46</v>
      </c>
      <c r="H15" s="18">
        <v>1</v>
      </c>
      <c r="I15" s="14" t="s">
        <v>40</v>
      </c>
      <c r="J15" s="20">
        <v>10</v>
      </c>
      <c r="K15" s="20"/>
      <c r="L15" s="20"/>
      <c r="M15" s="20"/>
      <c r="N15" s="20"/>
      <c r="O15" s="20"/>
      <c r="P15" s="20"/>
      <c r="Q15" s="20"/>
      <c r="R15" s="20"/>
    </row>
    <row r="16" ht="24" spans="1:18">
      <c r="A16" s="3"/>
      <c r="B16" s="20"/>
      <c r="C16" s="16" t="s">
        <v>61</v>
      </c>
      <c r="D16" s="12" t="s">
        <v>136</v>
      </c>
      <c r="E16" s="12"/>
      <c r="F16" s="12" t="s">
        <v>137</v>
      </c>
      <c r="G16" s="12"/>
      <c r="H16" s="14" t="s">
        <v>137</v>
      </c>
      <c r="I16" s="14" t="s">
        <v>40</v>
      </c>
      <c r="J16" s="20">
        <v>10</v>
      </c>
      <c r="K16" s="20"/>
      <c r="L16" s="20"/>
      <c r="M16" s="20"/>
      <c r="N16" s="20"/>
      <c r="O16" s="20"/>
      <c r="P16" s="20"/>
      <c r="Q16" s="20"/>
      <c r="R16" s="20"/>
    </row>
    <row r="17" spans="1:18">
      <c r="A17" s="3" t="s">
        <v>65</v>
      </c>
      <c r="B17" s="3"/>
      <c r="C17" s="3"/>
      <c r="D17" s="20">
        <v>60</v>
      </c>
      <c r="E17" s="20"/>
      <c r="F17" s="3" t="s">
        <v>66</v>
      </c>
      <c r="G17" s="3"/>
      <c r="H17" s="3"/>
      <c r="I17" s="24">
        <f>40*R5</f>
        <v>39.304347826087</v>
      </c>
      <c r="J17" s="24"/>
      <c r="K17" s="3" t="s">
        <v>67</v>
      </c>
      <c r="L17" s="3"/>
      <c r="M17" s="20"/>
      <c r="N17" s="20"/>
      <c r="O17" s="3" t="s">
        <v>68</v>
      </c>
      <c r="P17" s="3"/>
      <c r="Q17" s="3"/>
      <c r="R17" s="6">
        <v>99.3</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5:B16"/>
    <mergeCell ref="C8:C9"/>
    <mergeCell ref="D8:D9"/>
    <mergeCell ref="H8:H9"/>
    <mergeCell ref="I8:I9"/>
    <mergeCell ref="J8:J9"/>
    <mergeCell ref="K8:K9"/>
    <mergeCell ref="R8:R9"/>
  </mergeCells>
  <dataValidations count="1">
    <dataValidation type="list" allowBlank="1" showErrorMessage="1" sqref="E11 E12 E13 E14 E15">
      <formula1>[1]要素或下拉框值集!#REF!</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其他林业支出</vt:lpstr>
      <vt:lpstr>森林防火宣传</vt:lpstr>
      <vt:lpstr>行政执法及扑救初火物资购置</vt:lpstr>
      <vt:lpstr>林业有害生物防治</vt:lpstr>
      <vt:lpstr>监测项目经费（野生动物监测）</vt:lpstr>
      <vt:lpstr>植树造林、义务植树、防治荒漠化与干旱宣传</vt:lpstr>
      <vt:lpstr>林缘200米退耕还经济林补助</vt:lpstr>
      <vt:lpstr>二三环及机场周边生态绿化带补助（六区防护林）</vt:lpstr>
      <vt:lpstr>林业生态建设总体规划</vt:lpstr>
      <vt:lpstr>林业生态宝华恢复资金专项</vt:lpstr>
      <vt:lpstr>偿还以前年度工程欠款及化解历史遗留问题</vt:lpstr>
      <vt:lpstr>旅游宣传、冰雪活动及景区建设经费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杨洋</cp:lastModifiedBy>
  <dcterms:created xsi:type="dcterms:W3CDTF">2023-08-22T01:57:00Z</dcterms:created>
  <dcterms:modified xsi:type="dcterms:W3CDTF">2024-07-18T02:17:06Z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50F6CAC13DBE400C8505B5828336DB5A_13</vt:lpwstr>
  </property>
  <property fmtid="{D5CDD505-2E9C-101B-9397-08002B2CF9AE}" pid="3" name="KSOProductBuildVer">
    <vt:lpwstr>2052-12.1.0.16929</vt:lpwstr>
  </property>
</Properties>
</file>