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 (2)" sheetId="3" r:id="rId1"/>
  </sheets>
  <calcPr calcId="144525"/>
</workbook>
</file>

<file path=xl/sharedStrings.xml><?xml version="1.0" encoding="utf-8"?>
<sst xmlns="http://schemas.openxmlformats.org/spreadsheetml/2006/main" count="410" uniqueCount="127">
  <si>
    <t>部门（单位）整体绩效自评表
（2022年度）</t>
  </si>
  <si>
    <t>部门单位名称：</t>
  </si>
  <si>
    <t>沈阳市浑南区综合事务信息服务中心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</si>
  <si>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</si>
  <si>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</si>
  <si>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</si>
  <si>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</si>
  <si>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</si>
  <si>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</si>
  <si>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</si>
  <si>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</si>
  <si>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</si>
  <si>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</si>
  <si>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</si>
  <si>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机关食堂临赠设备</t>
  </si>
  <si>
    <t>电子政务外网三期建设项目</t>
  </si>
  <si>
    <t>食堂改造项目</t>
  </si>
  <si>
    <t>电子政务外网二期建设项目</t>
  </si>
  <si>
    <t>高速公路卡口盒饭</t>
  </si>
  <si>
    <t>机关加班餐费</t>
  </si>
  <si>
    <t>办公楼内设施维护费</t>
  </si>
  <si>
    <t>机关食堂杂品费</t>
  </si>
  <si>
    <t>机关食堂新型排烟系统设备费</t>
  </si>
  <si>
    <t>雇员经费</t>
  </si>
  <si>
    <t>电子政务外网网络安全建设项目</t>
  </si>
  <si>
    <t>督察督办管理平台项目</t>
  </si>
  <si>
    <t>物业低值易耗品</t>
  </si>
  <si>
    <t>应急保障经费</t>
  </si>
  <si>
    <t>监理设计费</t>
  </si>
  <si>
    <t>视联网和政务外网建设</t>
  </si>
  <si>
    <t>监控、消防检测经费</t>
  </si>
  <si>
    <t>钉钉公文流转系统云服务器存储项目</t>
  </si>
  <si>
    <t>软件服务费</t>
  </si>
  <si>
    <t>统招分签设备费</t>
  </si>
  <si>
    <t>搬家费</t>
  </si>
  <si>
    <t>物业、保安管理服务</t>
  </si>
  <si>
    <t>评估费</t>
  </si>
  <si>
    <t>物业管理费</t>
  </si>
  <si>
    <t>机关食堂运行费及杂费</t>
  </si>
  <si>
    <t>公务用车管理平台运营费</t>
  </si>
  <si>
    <t>互联网+政务服务平台建设工程尾款</t>
  </si>
  <si>
    <t>工程项目尾款</t>
  </si>
  <si>
    <t>网络服务费</t>
  </si>
  <si>
    <t>公共机构节能费</t>
  </si>
  <si>
    <t>机关食堂煤气费</t>
  </si>
  <si>
    <t>节约型机关创建工作经费</t>
  </si>
  <si>
    <t>办公楼维修维护</t>
  </si>
  <si>
    <t>人脸识别系统项目</t>
  </si>
  <si>
    <t>机关办公楼租赁费</t>
  </si>
  <si>
    <t>物业管理服务费</t>
  </si>
  <si>
    <t>伙食补贴费</t>
  </si>
  <si>
    <t>派遣制人员工资</t>
  </si>
  <si>
    <t>防疫保障经费</t>
  </si>
  <si>
    <t>年度目标</t>
  </si>
  <si>
    <t>年初整体目标</t>
  </si>
  <si>
    <t>全年完成情况</t>
  </si>
  <si>
    <t xml:space="preserve">    进一步提升党政、机关事务的管理、保障和服务工作；保障行政事业单位房产管理工作；保障全区机关食堂的日常供餐工作；保障行政事业单位公务用车服务工作；保障全区政务内外网及IP专线等基础通信网络。</t>
  </si>
  <si>
    <t xml:space="preserve">    按时完成每一项工作，提升党政、机关事务的管理、保障和服务工作；保障行政事业单位房产管理工作。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</si>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</sst>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2">
    <font>
      <sz val="10"/>
      <name val="Arial"/>
      <charset val="134"/>
    </font>
    <font>
      <sz val="9"/>
      <name val="Arial"/>
      <charset val="134"/>
    </font>
    <font>
      <sz val="12"/>
      <name val="宋体"/>
      <charset val="134"/>
    </font>
    <font>
      <sz val="8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name val="仿宋"/>
      <charset val="134"/>
    </font>
    <font>
      <sz val="9"/>
      <name val="宋体"/>
      <charset val="134"/>
    </font>
    <font>
      <sz val="7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D4D4D4"/>
      </right>
      <top/>
      <bottom style="thin">
        <color rgb="FFD4D4D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1" applyNumberFormat="0" applyAlignment="0" applyProtection="0">
      <alignment vertical="center"/>
    </xf>
    <xf numFmtId="0" fontId="22" fillId="4" borderId="22" applyNumberFormat="0" applyAlignment="0" applyProtection="0">
      <alignment vertical="center"/>
    </xf>
    <xf numFmtId="0" fontId="23" fillId="4" borderId="21" applyNumberFormat="0" applyAlignment="0" applyProtection="0">
      <alignment vertical="center"/>
    </xf>
    <xf numFmtId="0" fontId="24" fillId="5" borderId="23" applyNumberFormat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56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177" fontId="8" fillId="0" borderId="7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176" fontId="6" fillId="0" borderId="7" xfId="0" applyNumberFormat="1" applyFont="1" applyFill="1" applyBorder="1" applyAlignment="1">
      <alignment vertical="center" wrapText="1"/>
    </xf>
    <xf numFmtId="4" fontId="10" fillId="0" borderId="12" xfId="0" applyNumberFormat="1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11" fillId="0" borderId="15" xfId="0" applyFont="1" applyFill="1" applyBorder="1" applyAlignment="1">
      <alignment horizontal="center"/>
    </xf>
    <xf numFmtId="0" fontId="11" fillId="0" borderId="16" xfId="0" applyFont="1" applyFill="1" applyBorder="1" applyAlignment="1">
      <alignment horizontal="center"/>
    </xf>
    <xf numFmtId="0" fontId="5" fillId="0" borderId="7" xfId="0" applyFont="1" applyFill="1" applyBorder="1" applyAlignment="1">
      <alignment vertical="center"/>
    </xf>
    <xf numFmtId="0" fontId="11" fillId="0" borderId="17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70"/>
  <sheetViews>
    <sheetView tabSelected="1" zoomScale="110" zoomScaleNormal="110" workbookViewId="0">
      <selection activeCell="O11" sqref="O11:P11"/>
    </sheetView>
  </sheetViews>
  <sheetFormatPr defaultColWidth="10.2857142857143" defaultRowHeight="12.75"/>
  <cols>
    <col min="1" max="1" width="5.77142857142857" style="1"/>
    <col min="2" max="2" width="5.28571428571429" style="1" customWidth="1"/>
    <col min="3" max="3" width="5.77142857142857" style="1"/>
    <col min="4" max="4" width="5.41904761904762" style="1"/>
    <col min="5" max="5" width="5.6" style="1"/>
    <col min="6" max="6" width="5.41904761904762" style="1"/>
    <col min="7" max="7" width="5.6" style="1"/>
    <col min="8" max="8" width="5.41904761904762" style="1"/>
    <col min="9" max="9" width="5.6" style="1"/>
    <col min="10" max="10" width="5.41904761904762" style="1"/>
    <col min="11" max="11" width="5.6" style="1"/>
    <col min="12" max="16" width="8.71428571428571" style="1" customWidth="1"/>
    <col min="17" max="18" width="14.8" style="1"/>
    <col min="19" max="20" width="18.3333333333333" style="5" customWidth="1"/>
    <col min="21" max="16384" width="10.2857142857143" style="1"/>
  </cols>
  <sheetData>
    <row r="1" ht="38" customHeight="1" spans="1: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ht="15" customHeight="1" spans="1:18">
      <c r="A2" s="8" t="s">
        <v>1</v>
      </c>
      <c r="B2" s="9"/>
      <c r="C2" s="9"/>
      <c r="D2" s="10"/>
      <c r="E2" s="11" t="s">
        <v>2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37"/>
    </row>
    <row r="3" ht="15" customHeight="1" spans="1:18">
      <c r="A3" s="8" t="s">
        <v>3</v>
      </c>
      <c r="B3" s="9"/>
      <c r="C3" s="9"/>
      <c r="D3" s="10"/>
      <c r="E3" s="11">
        <v>27714.24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37"/>
    </row>
    <row r="4" ht="15" customHeight="1" spans="1:18">
      <c r="A4" s="8" t="s">
        <v>4</v>
      </c>
      <c r="B4" s="13"/>
      <c r="C4" s="13"/>
      <c r="D4" s="14"/>
      <c r="E4" s="15">
        <v>8221.68</v>
      </c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38"/>
    </row>
    <row r="5" ht="15" customHeight="1" spans="1:18">
      <c r="A5" s="17" t="s">
        <v>5</v>
      </c>
      <c r="B5" s="18" t="s">
        <v>6</v>
      </c>
      <c r="C5" s="18"/>
      <c r="D5" s="18"/>
      <c r="E5" s="18"/>
      <c r="F5" s="18"/>
      <c r="G5" s="18"/>
      <c r="H5" s="18"/>
      <c r="I5" s="18"/>
      <c r="J5" s="18"/>
      <c r="K5" s="18" t="s">
        <v>7</v>
      </c>
      <c r="L5" s="18"/>
      <c r="M5" s="18" t="s">
        <v>8</v>
      </c>
      <c r="N5" s="18"/>
      <c r="O5" s="18" t="s">
        <v>9</v>
      </c>
      <c r="P5" s="18"/>
      <c r="Q5" s="39" t="s">
        <v>10</v>
      </c>
      <c r="R5" s="18" t="s">
        <v>11</v>
      </c>
    </row>
    <row r="6" s="1" customFormat="1" ht="15" customHeight="1" spans="1:21">
      <c r="A6" s="19"/>
      <c r="B6" s="20" t="s">
        <v>12</v>
      </c>
      <c r="C6" s="20"/>
      <c r="D6" s="20"/>
      <c r="E6" s="20"/>
      <c r="F6" s="20"/>
      <c r="G6" s="20"/>
      <c r="H6" s="20"/>
      <c r="I6" s="20"/>
      <c r="J6" s="20"/>
      <c r="K6" s="30">
        <v>1790.83</v>
      </c>
      <c r="L6" s="30"/>
      <c r="M6" s="30">
        <v>1701.503856</v>
      </c>
      <c r="N6" s="30"/>
      <c r="O6" s="31">
        <f t="shared" ref="O6:O42" si="0">M6/K6</f>
        <v>0.950120254853895</v>
      </c>
      <c r="P6" s="31"/>
      <c r="Q6" s="40">
        <v>1</v>
      </c>
      <c r="R6" s="41">
        <f>O6*Q6</f>
        <v>0.950120254853895</v>
      </c>
      <c r="S6" s="42"/>
      <c r="T6" s="42"/>
      <c r="U6" s="42"/>
    </row>
    <row r="7" s="1" customFormat="1" ht="15" customHeight="1" spans="1:18">
      <c r="A7" s="19"/>
      <c r="B7" s="20" t="s">
        <v>13</v>
      </c>
      <c r="C7" s="20"/>
      <c r="D7" s="20"/>
      <c r="E7" s="20"/>
      <c r="F7" s="20"/>
      <c r="G7" s="20"/>
      <c r="H7" s="20"/>
      <c r="I7" s="20"/>
      <c r="J7" s="20"/>
      <c r="K7" s="30">
        <v>2423.87</v>
      </c>
      <c r="L7" s="30"/>
      <c r="M7" s="30">
        <v>1774.763271</v>
      </c>
      <c r="N7" s="30"/>
      <c r="O7" s="31">
        <f t="shared" si="0"/>
        <v>0.732202333871041</v>
      </c>
      <c r="P7" s="31"/>
      <c r="Q7" s="40">
        <v>1</v>
      </c>
      <c r="R7" s="41">
        <f t="shared" ref="R7:R45" si="1">O7*Q7</f>
        <v>0.732202333871041</v>
      </c>
    </row>
    <row r="8" s="1" customFormat="1" ht="15" customHeight="1" spans="1:18">
      <c r="A8" s="19"/>
      <c r="B8" s="20" t="s">
        <v>14</v>
      </c>
      <c r="C8" s="20"/>
      <c r="D8" s="20"/>
      <c r="E8" s="20"/>
      <c r="F8" s="20"/>
      <c r="G8" s="20"/>
      <c r="H8" s="20"/>
      <c r="I8" s="20"/>
      <c r="J8" s="20"/>
      <c r="K8" s="30">
        <v>20</v>
      </c>
      <c r="L8" s="30"/>
      <c r="M8" s="30">
        <v>7.85</v>
      </c>
      <c r="N8" s="30"/>
      <c r="O8" s="31">
        <f t="shared" si="0"/>
        <v>0.3925</v>
      </c>
      <c r="P8" s="31"/>
      <c r="Q8" s="40">
        <v>1</v>
      </c>
      <c r="R8" s="41">
        <f t="shared" si="1"/>
        <v>0.3925</v>
      </c>
    </row>
    <row r="9" s="1" customFormat="1" ht="15" customHeight="1" spans="1:18">
      <c r="A9" s="19"/>
      <c r="B9" s="21" t="s">
        <v>15</v>
      </c>
      <c r="C9" s="21"/>
      <c r="D9" s="21"/>
      <c r="E9" s="21"/>
      <c r="F9" s="21"/>
      <c r="G9" s="21"/>
      <c r="H9" s="21"/>
      <c r="I9" s="21"/>
      <c r="J9" s="21"/>
      <c r="K9" s="30">
        <v>101.9</v>
      </c>
      <c r="L9" s="30"/>
      <c r="M9" s="30">
        <v>56.1</v>
      </c>
      <c r="N9" s="30"/>
      <c r="O9" s="31">
        <f t="shared" si="0"/>
        <v>0.55053974484789</v>
      </c>
      <c r="P9" s="31"/>
      <c r="Q9" s="40">
        <v>1</v>
      </c>
      <c r="R9" s="41">
        <f t="shared" si="1"/>
        <v>0.55053974484789</v>
      </c>
    </row>
    <row r="10" s="1" customFormat="1" ht="15" customHeight="1" spans="1:18">
      <c r="A10" s="19"/>
      <c r="B10" s="21" t="s">
        <v>16</v>
      </c>
      <c r="C10" s="21"/>
      <c r="D10" s="21" t="s">
        <v>16</v>
      </c>
      <c r="E10" s="21" t="s">
        <v>16</v>
      </c>
      <c r="F10" s="21" t="s">
        <v>16</v>
      </c>
      <c r="G10" s="21" t="s">
        <v>16</v>
      </c>
      <c r="H10" s="21" t="s">
        <v>16</v>
      </c>
      <c r="I10" s="21" t="s">
        <v>16</v>
      </c>
      <c r="J10" s="21" t="s">
        <v>16</v>
      </c>
      <c r="K10" s="30">
        <v>11</v>
      </c>
      <c r="L10" s="30"/>
      <c r="M10" s="30">
        <v>5.34</v>
      </c>
      <c r="N10" s="30"/>
      <c r="O10" s="31">
        <f t="shared" si="0"/>
        <v>0.485454545454545</v>
      </c>
      <c r="P10" s="31"/>
      <c r="Q10" s="40">
        <v>1</v>
      </c>
      <c r="R10" s="41">
        <f t="shared" si="1"/>
        <v>0.485454545454545</v>
      </c>
    </row>
    <row r="11" s="1" customFormat="1" ht="15" customHeight="1" spans="1:18">
      <c r="A11" s="19"/>
      <c r="B11" s="21" t="s">
        <v>17</v>
      </c>
      <c r="C11" s="21"/>
      <c r="D11" s="21" t="s">
        <v>17</v>
      </c>
      <c r="E11" s="21" t="s">
        <v>17</v>
      </c>
      <c r="F11" s="21" t="s">
        <v>17</v>
      </c>
      <c r="G11" s="21" t="s">
        <v>17</v>
      </c>
      <c r="H11" s="21" t="s">
        <v>17</v>
      </c>
      <c r="I11" s="21" t="s">
        <v>17</v>
      </c>
      <c r="J11" s="21" t="s">
        <v>17</v>
      </c>
      <c r="K11" s="30">
        <v>100</v>
      </c>
      <c r="L11" s="30"/>
      <c r="M11" s="30">
        <v>100</v>
      </c>
      <c r="N11" s="30"/>
      <c r="O11" s="31">
        <f t="shared" si="0"/>
        <v>1</v>
      </c>
      <c r="P11" s="31"/>
      <c r="Q11" s="40">
        <v>1</v>
      </c>
      <c r="R11" s="41">
        <f t="shared" si="1"/>
        <v>1</v>
      </c>
    </row>
    <row r="12" s="1" customFormat="1" ht="15" customHeight="1" spans="1:18">
      <c r="A12" s="19"/>
      <c r="B12" s="21" t="s">
        <v>18</v>
      </c>
      <c r="C12" s="21"/>
      <c r="D12" s="21" t="s">
        <v>19</v>
      </c>
      <c r="E12" s="21" t="s">
        <v>19</v>
      </c>
      <c r="F12" s="21" t="s">
        <v>19</v>
      </c>
      <c r="G12" s="21" t="s">
        <v>19</v>
      </c>
      <c r="H12" s="21" t="s">
        <v>19</v>
      </c>
      <c r="I12" s="21" t="s">
        <v>19</v>
      </c>
      <c r="J12" s="21" t="s">
        <v>19</v>
      </c>
      <c r="K12" s="30">
        <v>30</v>
      </c>
      <c r="L12" s="30"/>
      <c r="M12" s="30">
        <v>27.934</v>
      </c>
      <c r="N12" s="30"/>
      <c r="O12" s="31">
        <f t="shared" si="0"/>
        <v>0.931133333333333</v>
      </c>
      <c r="P12" s="31"/>
      <c r="Q12" s="40">
        <v>1</v>
      </c>
      <c r="R12" s="41">
        <f t="shared" si="1"/>
        <v>0.931133333333333</v>
      </c>
    </row>
    <row r="13" s="1" customFormat="1" ht="15" customHeight="1" spans="1:18">
      <c r="A13" s="19"/>
      <c r="B13" s="21" t="s">
        <v>20</v>
      </c>
      <c r="C13" s="21"/>
      <c r="D13" s="21" t="s">
        <v>20</v>
      </c>
      <c r="E13" s="21" t="s">
        <v>20</v>
      </c>
      <c r="F13" s="21" t="s">
        <v>20</v>
      </c>
      <c r="G13" s="21" t="s">
        <v>20</v>
      </c>
      <c r="H13" s="21" t="s">
        <v>20</v>
      </c>
      <c r="I13" s="21" t="s">
        <v>20</v>
      </c>
      <c r="J13" s="21" t="s">
        <v>20</v>
      </c>
      <c r="K13" s="30">
        <v>100</v>
      </c>
      <c r="L13" s="30"/>
      <c r="M13" s="30">
        <v>100</v>
      </c>
      <c r="N13" s="30"/>
      <c r="O13" s="31">
        <f t="shared" si="0"/>
        <v>1</v>
      </c>
      <c r="P13" s="31"/>
      <c r="Q13" s="40">
        <v>1</v>
      </c>
      <c r="R13" s="41">
        <f t="shared" si="1"/>
        <v>1</v>
      </c>
    </row>
    <row r="14" s="1" customFormat="1" ht="15" customHeight="1" spans="1:18">
      <c r="A14" s="19"/>
      <c r="B14" s="21" t="s">
        <v>21</v>
      </c>
      <c r="C14" s="21"/>
      <c r="D14" s="21" t="s">
        <v>21</v>
      </c>
      <c r="E14" s="21" t="s">
        <v>21</v>
      </c>
      <c r="F14" s="21" t="s">
        <v>21</v>
      </c>
      <c r="G14" s="21" t="s">
        <v>21</v>
      </c>
      <c r="H14" s="21" t="s">
        <v>21</v>
      </c>
      <c r="I14" s="21" t="s">
        <v>21</v>
      </c>
      <c r="J14" s="21" t="s">
        <v>21</v>
      </c>
      <c r="K14" s="30">
        <v>43</v>
      </c>
      <c r="L14" s="30"/>
      <c r="M14" s="30">
        <v>31.02</v>
      </c>
      <c r="N14" s="30"/>
      <c r="O14" s="31">
        <f t="shared" si="0"/>
        <v>0.721395348837209</v>
      </c>
      <c r="P14" s="31"/>
      <c r="Q14" s="40">
        <v>1</v>
      </c>
      <c r="R14" s="41">
        <f t="shared" si="1"/>
        <v>0.721395348837209</v>
      </c>
    </row>
    <row r="15" s="1" customFormat="1" ht="15" customHeight="1" spans="1:18">
      <c r="A15" s="19"/>
      <c r="B15" s="21" t="s">
        <v>18</v>
      </c>
      <c r="C15" s="21"/>
      <c r="D15" s="21" t="s">
        <v>22</v>
      </c>
      <c r="E15" s="21" t="s">
        <v>22</v>
      </c>
      <c r="F15" s="21" t="s">
        <v>22</v>
      </c>
      <c r="G15" s="21" t="s">
        <v>22</v>
      </c>
      <c r="H15" s="21" t="s">
        <v>22</v>
      </c>
      <c r="I15" s="21" t="s">
        <v>22</v>
      </c>
      <c r="J15" s="21" t="s">
        <v>22</v>
      </c>
      <c r="K15" s="30">
        <v>30</v>
      </c>
      <c r="L15" s="30"/>
      <c r="M15" s="30">
        <v>30</v>
      </c>
      <c r="N15" s="30"/>
      <c r="O15" s="31">
        <f t="shared" si="0"/>
        <v>1</v>
      </c>
      <c r="P15" s="31"/>
      <c r="Q15" s="40">
        <v>1</v>
      </c>
      <c r="R15" s="41">
        <f t="shared" si="1"/>
        <v>1</v>
      </c>
    </row>
    <row r="16" s="1" customFormat="1" ht="15" customHeight="1" spans="1:18">
      <c r="A16" s="19"/>
      <c r="B16" s="21" t="s">
        <v>23</v>
      </c>
      <c r="C16" s="21"/>
      <c r="D16" s="21" t="s">
        <v>23</v>
      </c>
      <c r="E16" s="21" t="s">
        <v>23</v>
      </c>
      <c r="F16" s="21" t="s">
        <v>23</v>
      </c>
      <c r="G16" s="21" t="s">
        <v>23</v>
      </c>
      <c r="H16" s="21" t="s">
        <v>23</v>
      </c>
      <c r="I16" s="21" t="s">
        <v>23</v>
      </c>
      <c r="J16" s="21" t="s">
        <v>23</v>
      </c>
      <c r="K16" s="30">
        <v>33.3</v>
      </c>
      <c r="L16" s="30"/>
      <c r="M16" s="30">
        <v>31.731</v>
      </c>
      <c r="N16" s="30"/>
      <c r="O16" s="31">
        <f t="shared" si="0"/>
        <v>0.952882882882883</v>
      </c>
      <c r="P16" s="31"/>
      <c r="Q16" s="40">
        <v>1</v>
      </c>
      <c r="R16" s="41">
        <f t="shared" si="1"/>
        <v>0.952882882882883</v>
      </c>
    </row>
    <row r="17" s="1" customFormat="1" ht="15" customHeight="1" spans="1:18">
      <c r="A17" s="19"/>
      <c r="B17" s="21" t="s">
        <v>24</v>
      </c>
      <c r="C17" s="21"/>
      <c r="D17" s="21" t="s">
        <v>24</v>
      </c>
      <c r="E17" s="21" t="s">
        <v>24</v>
      </c>
      <c r="F17" s="21" t="s">
        <v>24</v>
      </c>
      <c r="G17" s="21" t="s">
        <v>24</v>
      </c>
      <c r="H17" s="21" t="s">
        <v>24</v>
      </c>
      <c r="I17" s="21" t="s">
        <v>24</v>
      </c>
      <c r="J17" s="21" t="s">
        <v>24</v>
      </c>
      <c r="K17" s="30">
        <v>79.5</v>
      </c>
      <c r="L17" s="30"/>
      <c r="M17" s="30">
        <v>79.5</v>
      </c>
      <c r="N17" s="30"/>
      <c r="O17" s="31">
        <f t="shared" si="0"/>
        <v>1</v>
      </c>
      <c r="P17" s="31"/>
      <c r="Q17" s="40">
        <v>1</v>
      </c>
      <c r="R17" s="41">
        <f t="shared" si="1"/>
        <v>1</v>
      </c>
    </row>
    <row r="18" s="1" customFormat="1" ht="15" customHeight="1" spans="1:18">
      <c r="A18" s="19"/>
      <c r="B18" s="21" t="s">
        <v>25</v>
      </c>
      <c r="C18" s="21"/>
      <c r="D18" s="21" t="s">
        <v>25</v>
      </c>
      <c r="E18" s="21" t="s">
        <v>25</v>
      </c>
      <c r="F18" s="21" t="s">
        <v>25</v>
      </c>
      <c r="G18" s="21" t="s">
        <v>25</v>
      </c>
      <c r="H18" s="21" t="s">
        <v>25</v>
      </c>
      <c r="I18" s="21" t="s">
        <v>25</v>
      </c>
      <c r="J18" s="21" t="s">
        <v>25</v>
      </c>
      <c r="K18" s="30">
        <v>4.3</v>
      </c>
      <c r="L18" s="30"/>
      <c r="M18" s="30">
        <v>3.607688</v>
      </c>
      <c r="N18" s="30"/>
      <c r="O18" s="31">
        <f t="shared" si="0"/>
        <v>0.838997209302326</v>
      </c>
      <c r="P18" s="31"/>
      <c r="Q18" s="40">
        <v>1</v>
      </c>
      <c r="R18" s="41">
        <f t="shared" si="1"/>
        <v>0.838997209302326</v>
      </c>
    </row>
    <row r="19" s="1" customFormat="1" ht="15" customHeight="1" spans="1:18">
      <c r="A19" s="19"/>
      <c r="B19" s="21" t="s">
        <v>26</v>
      </c>
      <c r="C19" s="21"/>
      <c r="D19" s="21" t="s">
        <v>26</v>
      </c>
      <c r="E19" s="21" t="s">
        <v>26</v>
      </c>
      <c r="F19" s="21" t="s">
        <v>26</v>
      </c>
      <c r="G19" s="21" t="s">
        <v>26</v>
      </c>
      <c r="H19" s="21" t="s">
        <v>26</v>
      </c>
      <c r="I19" s="21" t="s">
        <v>26</v>
      </c>
      <c r="J19" s="21" t="s">
        <v>26</v>
      </c>
      <c r="K19" s="30">
        <v>100</v>
      </c>
      <c r="L19" s="30"/>
      <c r="M19" s="30">
        <v>50.41</v>
      </c>
      <c r="N19" s="30"/>
      <c r="O19" s="31">
        <f t="shared" si="0"/>
        <v>0.5041</v>
      </c>
      <c r="P19" s="31"/>
      <c r="Q19" s="40">
        <v>1</v>
      </c>
      <c r="R19" s="41">
        <f t="shared" si="1"/>
        <v>0.5041</v>
      </c>
    </row>
    <row r="20" s="1" customFormat="1" ht="15" customHeight="1" spans="1:18">
      <c r="A20" s="19"/>
      <c r="B20" s="21" t="s">
        <v>27</v>
      </c>
      <c r="C20" s="21"/>
      <c r="D20" s="21" t="s">
        <v>27</v>
      </c>
      <c r="E20" s="21" t="s">
        <v>27</v>
      </c>
      <c r="F20" s="21" t="s">
        <v>27</v>
      </c>
      <c r="G20" s="21" t="s">
        <v>27</v>
      </c>
      <c r="H20" s="21" t="s">
        <v>27</v>
      </c>
      <c r="I20" s="21" t="s">
        <v>27</v>
      </c>
      <c r="J20" s="21" t="s">
        <v>27</v>
      </c>
      <c r="K20" s="30">
        <v>30</v>
      </c>
      <c r="L20" s="30"/>
      <c r="M20" s="30">
        <v>16.92</v>
      </c>
      <c r="N20" s="30"/>
      <c r="O20" s="31">
        <f t="shared" si="0"/>
        <v>0.564</v>
      </c>
      <c r="P20" s="31"/>
      <c r="Q20" s="40">
        <v>1</v>
      </c>
      <c r="R20" s="41">
        <f t="shared" si="1"/>
        <v>0.564</v>
      </c>
    </row>
    <row r="21" s="1" customFormat="1" ht="15" customHeight="1" spans="1:18">
      <c r="A21" s="19"/>
      <c r="B21" s="21" t="s">
        <v>28</v>
      </c>
      <c r="C21" s="21"/>
      <c r="D21" s="21" t="s">
        <v>28</v>
      </c>
      <c r="E21" s="21" t="s">
        <v>28</v>
      </c>
      <c r="F21" s="21" t="s">
        <v>28</v>
      </c>
      <c r="G21" s="21" t="s">
        <v>28</v>
      </c>
      <c r="H21" s="21" t="s">
        <v>28</v>
      </c>
      <c r="I21" s="21" t="s">
        <v>28</v>
      </c>
      <c r="J21" s="21" t="s">
        <v>28</v>
      </c>
      <c r="K21" s="30">
        <v>26</v>
      </c>
      <c r="L21" s="30"/>
      <c r="M21" s="30">
        <v>13.25</v>
      </c>
      <c r="N21" s="30"/>
      <c r="O21" s="31">
        <f t="shared" si="0"/>
        <v>0.509615384615385</v>
      </c>
      <c r="P21" s="31"/>
      <c r="Q21" s="40">
        <v>1</v>
      </c>
      <c r="R21" s="41">
        <f t="shared" si="1"/>
        <v>0.509615384615385</v>
      </c>
    </row>
    <row r="22" s="1" customFormat="1" ht="15" customHeight="1" spans="1:18">
      <c r="A22" s="19"/>
      <c r="B22" s="21" t="s">
        <v>29</v>
      </c>
      <c r="C22" s="21"/>
      <c r="D22" s="21" t="s">
        <v>29</v>
      </c>
      <c r="E22" s="21" t="s">
        <v>29</v>
      </c>
      <c r="F22" s="21" t="s">
        <v>29</v>
      </c>
      <c r="G22" s="21" t="s">
        <v>29</v>
      </c>
      <c r="H22" s="21" t="s">
        <v>29</v>
      </c>
      <c r="I22" s="21" t="s">
        <v>29</v>
      </c>
      <c r="J22" s="21" t="s">
        <v>29</v>
      </c>
      <c r="K22" s="30">
        <v>561</v>
      </c>
      <c r="L22" s="30"/>
      <c r="M22" s="30">
        <v>561</v>
      </c>
      <c r="N22" s="30"/>
      <c r="O22" s="31">
        <f t="shared" si="0"/>
        <v>1</v>
      </c>
      <c r="P22" s="31"/>
      <c r="Q22" s="40">
        <v>1</v>
      </c>
      <c r="R22" s="41">
        <f t="shared" si="1"/>
        <v>1</v>
      </c>
    </row>
    <row r="23" s="1" customFormat="1" ht="15" customHeight="1" spans="1:18">
      <c r="A23" s="19"/>
      <c r="B23" s="21" t="s">
        <v>30</v>
      </c>
      <c r="C23" s="21"/>
      <c r="D23" s="21" t="s">
        <v>30</v>
      </c>
      <c r="E23" s="21" t="s">
        <v>30</v>
      </c>
      <c r="F23" s="21" t="s">
        <v>30</v>
      </c>
      <c r="G23" s="21" t="s">
        <v>30</v>
      </c>
      <c r="H23" s="21" t="s">
        <v>30</v>
      </c>
      <c r="I23" s="21" t="s">
        <v>30</v>
      </c>
      <c r="J23" s="21" t="s">
        <v>30</v>
      </c>
      <c r="K23" s="30">
        <v>20</v>
      </c>
      <c r="L23" s="30"/>
      <c r="M23" s="30">
        <v>2</v>
      </c>
      <c r="N23" s="30"/>
      <c r="O23" s="31">
        <f t="shared" si="0"/>
        <v>0.1</v>
      </c>
      <c r="P23" s="31"/>
      <c r="Q23" s="40">
        <v>1</v>
      </c>
      <c r="R23" s="41">
        <f t="shared" si="1"/>
        <v>0.1</v>
      </c>
    </row>
    <row r="24" s="1" customFormat="1" ht="15" customHeight="1" spans="1:18">
      <c r="A24" s="19"/>
      <c r="B24" s="21" t="s">
        <v>31</v>
      </c>
      <c r="C24" s="21"/>
      <c r="D24" s="21" t="s">
        <v>31</v>
      </c>
      <c r="E24" s="21" t="s">
        <v>31</v>
      </c>
      <c r="F24" s="21" t="s">
        <v>31</v>
      </c>
      <c r="G24" s="21" t="s">
        <v>31</v>
      </c>
      <c r="H24" s="21" t="s">
        <v>31</v>
      </c>
      <c r="I24" s="21" t="s">
        <v>31</v>
      </c>
      <c r="J24" s="21" t="s">
        <v>31</v>
      </c>
      <c r="K24" s="30">
        <v>7.9</v>
      </c>
      <c r="L24" s="30"/>
      <c r="M24" s="30">
        <v>6.583</v>
      </c>
      <c r="N24" s="30"/>
      <c r="O24" s="31">
        <f t="shared" si="0"/>
        <v>0.833291139240506</v>
      </c>
      <c r="P24" s="31"/>
      <c r="Q24" s="40">
        <v>1</v>
      </c>
      <c r="R24" s="41">
        <f t="shared" si="1"/>
        <v>0.833291139240506</v>
      </c>
    </row>
    <row r="25" s="1" customFormat="1" ht="15" customHeight="1" spans="1:18">
      <c r="A25" s="19"/>
      <c r="B25" s="21" t="s">
        <v>32</v>
      </c>
      <c r="C25" s="21"/>
      <c r="D25" s="21" t="s">
        <v>32</v>
      </c>
      <c r="E25" s="21" t="s">
        <v>32</v>
      </c>
      <c r="F25" s="21" t="s">
        <v>32</v>
      </c>
      <c r="G25" s="21" t="s">
        <v>32</v>
      </c>
      <c r="H25" s="21" t="s">
        <v>32</v>
      </c>
      <c r="I25" s="21" t="s">
        <v>32</v>
      </c>
      <c r="J25" s="21" t="s">
        <v>32</v>
      </c>
      <c r="K25" s="30">
        <v>20</v>
      </c>
      <c r="L25" s="30"/>
      <c r="M25" s="30">
        <v>11.5028</v>
      </c>
      <c r="N25" s="30"/>
      <c r="O25" s="31">
        <f t="shared" si="0"/>
        <v>0.57514</v>
      </c>
      <c r="P25" s="31"/>
      <c r="Q25" s="40">
        <v>1</v>
      </c>
      <c r="R25" s="41">
        <f t="shared" si="1"/>
        <v>0.57514</v>
      </c>
    </row>
    <row r="26" s="1" customFormat="1" ht="15" customHeight="1" spans="1:20">
      <c r="A26" s="19"/>
      <c r="B26" s="22" t="s">
        <v>33</v>
      </c>
      <c r="C26" s="22"/>
      <c r="D26" s="22"/>
      <c r="E26" s="22"/>
      <c r="F26" s="22"/>
      <c r="G26" s="22"/>
      <c r="H26" s="22"/>
      <c r="I26" s="22"/>
      <c r="J26" s="22"/>
      <c r="K26" s="32">
        <v>26.9</v>
      </c>
      <c r="L26" s="32"/>
      <c r="M26" s="30">
        <v>1.76</v>
      </c>
      <c r="N26" s="30"/>
      <c r="O26" s="31">
        <f t="shared" si="0"/>
        <v>0.0654275092936803</v>
      </c>
      <c r="P26" s="31"/>
      <c r="Q26" s="40">
        <v>1</v>
      </c>
      <c r="R26" s="41">
        <f t="shared" si="1"/>
        <v>0.0654275092936803</v>
      </c>
      <c r="S26" s="5"/>
      <c r="T26" s="5"/>
    </row>
    <row r="27" s="1" customFormat="1" ht="15" customHeight="1" spans="1:20">
      <c r="A27" s="19"/>
      <c r="B27" s="22" t="s">
        <v>34</v>
      </c>
      <c r="C27" s="22" t="s">
        <v>34</v>
      </c>
      <c r="D27" s="22" t="s">
        <v>34</v>
      </c>
      <c r="E27" s="22" t="s">
        <v>34</v>
      </c>
      <c r="F27" s="22" t="s">
        <v>34</v>
      </c>
      <c r="G27" s="22" t="s">
        <v>34</v>
      </c>
      <c r="H27" s="22" t="s">
        <v>34</v>
      </c>
      <c r="I27" s="22" t="s">
        <v>34</v>
      </c>
      <c r="J27" s="22" t="s">
        <v>34</v>
      </c>
      <c r="K27" s="32">
        <v>5</v>
      </c>
      <c r="L27" s="32">
        <v>5</v>
      </c>
      <c r="M27" s="30">
        <v>0</v>
      </c>
      <c r="N27" s="30"/>
      <c r="O27" s="31">
        <f t="shared" si="0"/>
        <v>0</v>
      </c>
      <c r="P27" s="31"/>
      <c r="Q27" s="40">
        <v>1</v>
      </c>
      <c r="R27" s="41">
        <f t="shared" si="1"/>
        <v>0</v>
      </c>
      <c r="S27" s="5"/>
      <c r="T27" s="5"/>
    </row>
    <row r="28" s="1" customFormat="1" ht="15" customHeight="1" spans="1:20">
      <c r="A28" s="19"/>
      <c r="B28" s="22" t="s">
        <v>35</v>
      </c>
      <c r="C28" s="22" t="s">
        <v>35</v>
      </c>
      <c r="D28" s="22" t="s">
        <v>35</v>
      </c>
      <c r="E28" s="22" t="s">
        <v>35</v>
      </c>
      <c r="F28" s="22" t="s">
        <v>35</v>
      </c>
      <c r="G28" s="22" t="s">
        <v>35</v>
      </c>
      <c r="H28" s="22" t="s">
        <v>35</v>
      </c>
      <c r="I28" s="22" t="s">
        <v>35</v>
      </c>
      <c r="J28" s="22" t="s">
        <v>35</v>
      </c>
      <c r="K28" s="32">
        <v>754</v>
      </c>
      <c r="L28" s="32">
        <v>754</v>
      </c>
      <c r="M28" s="30">
        <v>335.92</v>
      </c>
      <c r="N28" s="30"/>
      <c r="O28" s="31">
        <f t="shared" si="0"/>
        <v>0.44551724137931</v>
      </c>
      <c r="P28" s="31"/>
      <c r="Q28" s="40">
        <v>1</v>
      </c>
      <c r="R28" s="41">
        <f t="shared" si="1"/>
        <v>0.44551724137931</v>
      </c>
      <c r="S28" s="5"/>
      <c r="T28" s="5"/>
    </row>
    <row r="29" s="1" customFormat="1" ht="15" customHeight="1" spans="1:20">
      <c r="A29" s="19"/>
      <c r="B29" s="22" t="s">
        <v>36</v>
      </c>
      <c r="C29" s="22" t="s">
        <v>36</v>
      </c>
      <c r="D29" s="22" t="s">
        <v>36</v>
      </c>
      <c r="E29" s="22" t="s">
        <v>36</v>
      </c>
      <c r="F29" s="22" t="s">
        <v>36</v>
      </c>
      <c r="G29" s="22" t="s">
        <v>36</v>
      </c>
      <c r="H29" s="22" t="s">
        <v>36</v>
      </c>
      <c r="I29" s="22" t="s">
        <v>36</v>
      </c>
      <c r="J29" s="22" t="s">
        <v>36</v>
      </c>
      <c r="K29" s="32">
        <v>2</v>
      </c>
      <c r="L29" s="32">
        <v>2</v>
      </c>
      <c r="M29" s="30">
        <v>0</v>
      </c>
      <c r="N29" s="30"/>
      <c r="O29" s="31">
        <f t="shared" si="0"/>
        <v>0</v>
      </c>
      <c r="P29" s="31"/>
      <c r="Q29" s="40">
        <v>1</v>
      </c>
      <c r="R29" s="41">
        <f t="shared" si="1"/>
        <v>0</v>
      </c>
      <c r="S29" s="5"/>
      <c r="T29" s="5"/>
    </row>
    <row r="30" s="1" customFormat="1" ht="15" customHeight="1" spans="1:20">
      <c r="A30" s="19"/>
      <c r="B30" s="22" t="s">
        <v>37</v>
      </c>
      <c r="C30" s="22" t="s">
        <v>37</v>
      </c>
      <c r="D30" s="22" t="s">
        <v>37</v>
      </c>
      <c r="E30" s="22" t="s">
        <v>37</v>
      </c>
      <c r="F30" s="22" t="s">
        <v>37</v>
      </c>
      <c r="G30" s="22" t="s">
        <v>37</v>
      </c>
      <c r="H30" s="22" t="s">
        <v>37</v>
      </c>
      <c r="I30" s="22" t="s">
        <v>37</v>
      </c>
      <c r="J30" s="22" t="s">
        <v>37</v>
      </c>
      <c r="K30" s="32">
        <v>5000</v>
      </c>
      <c r="L30" s="32">
        <v>5000</v>
      </c>
      <c r="M30" s="30">
        <v>1907.48</v>
      </c>
      <c r="N30" s="30"/>
      <c r="O30" s="31">
        <f t="shared" si="0"/>
        <v>0.381496</v>
      </c>
      <c r="P30" s="31"/>
      <c r="Q30" s="40">
        <v>1</v>
      </c>
      <c r="R30" s="41">
        <f t="shared" si="1"/>
        <v>0.381496</v>
      </c>
      <c r="S30" s="5"/>
      <c r="T30" s="5"/>
    </row>
    <row r="31" s="1" customFormat="1" ht="15" customHeight="1" spans="1:20">
      <c r="A31" s="19"/>
      <c r="B31" s="22" t="s">
        <v>38</v>
      </c>
      <c r="C31" s="22" t="s">
        <v>38</v>
      </c>
      <c r="D31" s="22" t="s">
        <v>38</v>
      </c>
      <c r="E31" s="22" t="s">
        <v>38</v>
      </c>
      <c r="F31" s="22" t="s">
        <v>38</v>
      </c>
      <c r="G31" s="22" t="s">
        <v>38</v>
      </c>
      <c r="H31" s="22" t="s">
        <v>38</v>
      </c>
      <c r="I31" s="22" t="s">
        <v>38</v>
      </c>
      <c r="J31" s="22" t="s">
        <v>38</v>
      </c>
      <c r="K31" s="32">
        <v>16</v>
      </c>
      <c r="L31" s="32">
        <v>16</v>
      </c>
      <c r="M31" s="30">
        <v>0</v>
      </c>
      <c r="N31" s="30"/>
      <c r="O31" s="31">
        <f t="shared" si="0"/>
        <v>0</v>
      </c>
      <c r="P31" s="31"/>
      <c r="Q31" s="40">
        <v>1</v>
      </c>
      <c r="R31" s="41">
        <f t="shared" si="1"/>
        <v>0</v>
      </c>
      <c r="S31" s="5"/>
      <c r="T31" s="5"/>
    </row>
    <row r="32" s="1" customFormat="1" ht="15" customHeight="1" spans="1:20">
      <c r="A32" s="19"/>
      <c r="B32" s="22" t="s">
        <v>39</v>
      </c>
      <c r="C32" s="22" t="s">
        <v>39</v>
      </c>
      <c r="D32" s="22" t="s">
        <v>39</v>
      </c>
      <c r="E32" s="22" t="s">
        <v>39</v>
      </c>
      <c r="F32" s="22" t="s">
        <v>39</v>
      </c>
      <c r="G32" s="22" t="s">
        <v>39</v>
      </c>
      <c r="H32" s="22" t="s">
        <v>39</v>
      </c>
      <c r="I32" s="22" t="s">
        <v>39</v>
      </c>
      <c r="J32" s="22" t="s">
        <v>39</v>
      </c>
      <c r="K32" s="32">
        <v>45</v>
      </c>
      <c r="L32" s="32">
        <v>45</v>
      </c>
      <c r="M32" s="30">
        <v>0</v>
      </c>
      <c r="N32" s="30"/>
      <c r="O32" s="31">
        <f t="shared" si="0"/>
        <v>0</v>
      </c>
      <c r="P32" s="31"/>
      <c r="Q32" s="40">
        <v>1</v>
      </c>
      <c r="R32" s="41">
        <f t="shared" si="1"/>
        <v>0</v>
      </c>
      <c r="S32" s="5"/>
      <c r="T32" s="5"/>
    </row>
    <row r="33" s="1" customFormat="1" ht="15" customHeight="1" spans="1:20">
      <c r="A33" s="19"/>
      <c r="B33" s="22" t="s">
        <v>40</v>
      </c>
      <c r="C33" s="22" t="s">
        <v>40</v>
      </c>
      <c r="D33" s="22" t="s">
        <v>40</v>
      </c>
      <c r="E33" s="22" t="s">
        <v>40</v>
      </c>
      <c r="F33" s="22" t="s">
        <v>40</v>
      </c>
      <c r="G33" s="22" t="s">
        <v>40</v>
      </c>
      <c r="H33" s="22" t="s">
        <v>40</v>
      </c>
      <c r="I33" s="22" t="s">
        <v>40</v>
      </c>
      <c r="J33" s="22" t="s">
        <v>40</v>
      </c>
      <c r="K33" s="32">
        <v>3.2</v>
      </c>
      <c r="L33" s="32">
        <v>3.2</v>
      </c>
      <c r="M33" s="30">
        <v>1.18</v>
      </c>
      <c r="N33" s="30"/>
      <c r="O33" s="31">
        <f t="shared" si="0"/>
        <v>0.36875</v>
      </c>
      <c r="P33" s="31"/>
      <c r="Q33" s="40">
        <v>1</v>
      </c>
      <c r="R33" s="41">
        <f t="shared" si="1"/>
        <v>0.36875</v>
      </c>
      <c r="S33" s="5"/>
      <c r="T33" s="5"/>
    </row>
    <row r="34" s="1" customFormat="1" ht="15" customHeight="1" spans="1:20">
      <c r="A34" s="19"/>
      <c r="B34" s="22" t="s">
        <v>41</v>
      </c>
      <c r="C34" s="22" t="s">
        <v>41</v>
      </c>
      <c r="D34" s="22" t="s">
        <v>41</v>
      </c>
      <c r="E34" s="22" t="s">
        <v>41</v>
      </c>
      <c r="F34" s="22" t="s">
        <v>41</v>
      </c>
      <c r="G34" s="22" t="s">
        <v>41</v>
      </c>
      <c r="H34" s="22" t="s">
        <v>41</v>
      </c>
      <c r="I34" s="22" t="s">
        <v>41</v>
      </c>
      <c r="J34" s="22" t="s">
        <v>41</v>
      </c>
      <c r="K34" s="32">
        <v>606.2</v>
      </c>
      <c r="L34" s="32">
        <v>606.2</v>
      </c>
      <c r="M34" s="30">
        <v>154.6</v>
      </c>
      <c r="N34" s="30"/>
      <c r="O34" s="31">
        <f t="shared" si="0"/>
        <v>0.255031342791158</v>
      </c>
      <c r="P34" s="31"/>
      <c r="Q34" s="40">
        <v>1</v>
      </c>
      <c r="R34" s="41">
        <f t="shared" si="1"/>
        <v>0.255031342791158</v>
      </c>
      <c r="S34" s="5"/>
      <c r="T34" s="5"/>
    </row>
    <row r="35" s="1" customFormat="1" ht="15" customHeight="1" spans="1:20">
      <c r="A35" s="19"/>
      <c r="B35" s="22" t="s">
        <v>42</v>
      </c>
      <c r="C35" s="22" t="s">
        <v>42</v>
      </c>
      <c r="D35" s="22" t="s">
        <v>42</v>
      </c>
      <c r="E35" s="22" t="s">
        <v>42</v>
      </c>
      <c r="F35" s="22" t="s">
        <v>42</v>
      </c>
      <c r="G35" s="22" t="s">
        <v>42</v>
      </c>
      <c r="H35" s="22" t="s">
        <v>42</v>
      </c>
      <c r="I35" s="22" t="s">
        <v>42</v>
      </c>
      <c r="J35" s="22" t="s">
        <v>42</v>
      </c>
      <c r="K35" s="32">
        <v>80</v>
      </c>
      <c r="L35" s="32">
        <v>80</v>
      </c>
      <c r="M35" s="30">
        <v>32.98</v>
      </c>
      <c r="N35" s="30"/>
      <c r="O35" s="31">
        <f t="shared" si="0"/>
        <v>0.41225</v>
      </c>
      <c r="P35" s="31"/>
      <c r="Q35" s="40">
        <v>1</v>
      </c>
      <c r="R35" s="41">
        <f t="shared" si="1"/>
        <v>0.41225</v>
      </c>
      <c r="S35" s="5"/>
      <c r="T35" s="5"/>
    </row>
    <row r="36" s="1" customFormat="1" ht="15" customHeight="1" spans="1:20">
      <c r="A36" s="19"/>
      <c r="B36" s="22" t="s">
        <v>43</v>
      </c>
      <c r="C36" s="22" t="s">
        <v>43</v>
      </c>
      <c r="D36" s="22" t="s">
        <v>43</v>
      </c>
      <c r="E36" s="22" t="s">
        <v>43</v>
      </c>
      <c r="F36" s="22" t="s">
        <v>43</v>
      </c>
      <c r="G36" s="22" t="s">
        <v>43</v>
      </c>
      <c r="H36" s="22" t="s">
        <v>43</v>
      </c>
      <c r="I36" s="22" t="s">
        <v>43</v>
      </c>
      <c r="J36" s="22" t="s">
        <v>43</v>
      </c>
      <c r="K36" s="32">
        <v>2</v>
      </c>
      <c r="L36" s="32">
        <v>2</v>
      </c>
      <c r="M36" s="30">
        <v>0.64</v>
      </c>
      <c r="N36" s="30"/>
      <c r="O36" s="31">
        <f t="shared" si="0"/>
        <v>0.32</v>
      </c>
      <c r="P36" s="31"/>
      <c r="Q36" s="40">
        <v>1</v>
      </c>
      <c r="R36" s="41">
        <f t="shared" si="1"/>
        <v>0.32</v>
      </c>
      <c r="S36" s="5"/>
      <c r="T36" s="5"/>
    </row>
    <row r="37" s="1" customFormat="1" ht="15" customHeight="1" spans="1:20">
      <c r="A37" s="19"/>
      <c r="B37" s="22" t="s">
        <v>44</v>
      </c>
      <c r="C37" s="22" t="s">
        <v>44</v>
      </c>
      <c r="D37" s="22" t="s">
        <v>44</v>
      </c>
      <c r="E37" s="22" t="s">
        <v>44</v>
      </c>
      <c r="F37" s="22" t="s">
        <v>44</v>
      </c>
      <c r="G37" s="22" t="s">
        <v>44</v>
      </c>
      <c r="H37" s="22" t="s">
        <v>44</v>
      </c>
      <c r="I37" s="22" t="s">
        <v>44</v>
      </c>
      <c r="J37" s="22" t="s">
        <v>44</v>
      </c>
      <c r="K37" s="32">
        <v>41</v>
      </c>
      <c r="L37" s="32">
        <v>41</v>
      </c>
      <c r="M37" s="30">
        <v>1</v>
      </c>
      <c r="N37" s="30"/>
      <c r="O37" s="31">
        <f t="shared" si="0"/>
        <v>0.024390243902439</v>
      </c>
      <c r="P37" s="31"/>
      <c r="Q37" s="40">
        <v>1</v>
      </c>
      <c r="R37" s="41">
        <f t="shared" si="1"/>
        <v>0.024390243902439</v>
      </c>
      <c r="S37" s="5"/>
      <c r="T37" s="5"/>
    </row>
    <row r="38" s="1" customFormat="1" ht="15" customHeight="1" spans="1:20">
      <c r="A38" s="19"/>
      <c r="B38" s="22" t="s">
        <v>45</v>
      </c>
      <c r="C38" s="22" t="s">
        <v>45</v>
      </c>
      <c r="D38" s="22" t="s">
        <v>45</v>
      </c>
      <c r="E38" s="22" t="s">
        <v>45</v>
      </c>
      <c r="F38" s="22" t="s">
        <v>45</v>
      </c>
      <c r="G38" s="22" t="s">
        <v>45</v>
      </c>
      <c r="H38" s="22" t="s">
        <v>45</v>
      </c>
      <c r="I38" s="22" t="s">
        <v>45</v>
      </c>
      <c r="J38" s="22" t="s">
        <v>45</v>
      </c>
      <c r="K38" s="32">
        <v>15</v>
      </c>
      <c r="L38" s="32">
        <v>15</v>
      </c>
      <c r="M38" s="30">
        <v>0</v>
      </c>
      <c r="N38" s="30"/>
      <c r="O38" s="31">
        <f t="shared" si="0"/>
        <v>0</v>
      </c>
      <c r="P38" s="31"/>
      <c r="Q38" s="40">
        <v>1</v>
      </c>
      <c r="R38" s="41">
        <f t="shared" si="1"/>
        <v>0</v>
      </c>
      <c r="S38" s="5"/>
      <c r="T38" s="5"/>
    </row>
    <row r="39" s="1" customFormat="1" ht="15" customHeight="1" spans="1:20">
      <c r="A39" s="19"/>
      <c r="B39" s="22" t="s">
        <v>46</v>
      </c>
      <c r="C39" s="22" t="s">
        <v>46</v>
      </c>
      <c r="D39" s="22" t="s">
        <v>46</v>
      </c>
      <c r="E39" s="22" t="s">
        <v>46</v>
      </c>
      <c r="F39" s="22" t="s">
        <v>46</v>
      </c>
      <c r="G39" s="22" t="s">
        <v>46</v>
      </c>
      <c r="H39" s="22" t="s">
        <v>46</v>
      </c>
      <c r="I39" s="22" t="s">
        <v>46</v>
      </c>
      <c r="J39" s="22" t="s">
        <v>46</v>
      </c>
      <c r="K39" s="32">
        <v>308</v>
      </c>
      <c r="L39" s="32">
        <v>308</v>
      </c>
      <c r="M39" s="30">
        <v>101.08</v>
      </c>
      <c r="N39" s="30"/>
      <c r="O39" s="31">
        <f t="shared" si="0"/>
        <v>0.328181818181818</v>
      </c>
      <c r="P39" s="31"/>
      <c r="Q39" s="40">
        <v>1</v>
      </c>
      <c r="R39" s="41">
        <f t="shared" si="1"/>
        <v>0.328181818181818</v>
      </c>
      <c r="S39" s="5"/>
      <c r="T39" s="5"/>
    </row>
    <row r="40" s="1" customFormat="1" ht="15" customHeight="1" spans="1:20">
      <c r="A40" s="19"/>
      <c r="B40" s="22" t="s">
        <v>47</v>
      </c>
      <c r="C40" s="22" t="s">
        <v>47</v>
      </c>
      <c r="D40" s="22" t="s">
        <v>47</v>
      </c>
      <c r="E40" s="22" t="s">
        <v>47</v>
      </c>
      <c r="F40" s="22" t="s">
        <v>47</v>
      </c>
      <c r="G40" s="22" t="s">
        <v>47</v>
      </c>
      <c r="H40" s="22" t="s">
        <v>47</v>
      </c>
      <c r="I40" s="22" t="s">
        <v>47</v>
      </c>
      <c r="J40" s="22" t="s">
        <v>47</v>
      </c>
      <c r="K40" s="32">
        <v>29.2</v>
      </c>
      <c r="L40" s="32">
        <v>29.2</v>
      </c>
      <c r="M40" s="30">
        <v>0</v>
      </c>
      <c r="N40" s="30"/>
      <c r="O40" s="31">
        <f t="shared" si="0"/>
        <v>0</v>
      </c>
      <c r="P40" s="31"/>
      <c r="Q40" s="40">
        <v>1</v>
      </c>
      <c r="R40" s="41">
        <f t="shared" si="1"/>
        <v>0</v>
      </c>
      <c r="S40" s="5"/>
      <c r="T40" s="5"/>
    </row>
    <row r="41" s="1" customFormat="1" ht="15" customHeight="1" spans="1:20">
      <c r="A41" s="19"/>
      <c r="B41" s="22" t="s">
        <v>48</v>
      </c>
      <c r="C41" s="22" t="s">
        <v>48</v>
      </c>
      <c r="D41" s="22" t="s">
        <v>48</v>
      </c>
      <c r="E41" s="22" t="s">
        <v>48</v>
      </c>
      <c r="F41" s="22" t="s">
        <v>48</v>
      </c>
      <c r="G41" s="22" t="s">
        <v>48</v>
      </c>
      <c r="H41" s="22" t="s">
        <v>48</v>
      </c>
      <c r="I41" s="22" t="s">
        <v>48</v>
      </c>
      <c r="J41" s="22" t="s">
        <v>48</v>
      </c>
      <c r="K41" s="32">
        <v>3800</v>
      </c>
      <c r="L41" s="32">
        <v>3800</v>
      </c>
      <c r="M41" s="30">
        <v>0</v>
      </c>
      <c r="N41" s="30"/>
      <c r="O41" s="31">
        <f t="shared" si="0"/>
        <v>0</v>
      </c>
      <c r="P41" s="31"/>
      <c r="Q41" s="40">
        <v>1</v>
      </c>
      <c r="R41" s="41">
        <f t="shared" si="1"/>
        <v>0</v>
      </c>
      <c r="S41" s="5"/>
      <c r="T41" s="5"/>
    </row>
    <row r="42" s="1" customFormat="1" ht="15" customHeight="1" spans="1:20">
      <c r="A42" s="19"/>
      <c r="B42" s="22" t="s">
        <v>49</v>
      </c>
      <c r="C42" s="22"/>
      <c r="D42" s="22"/>
      <c r="E42" s="22"/>
      <c r="F42" s="22"/>
      <c r="G42" s="22"/>
      <c r="H42" s="22"/>
      <c r="I42" s="22"/>
      <c r="J42" s="22"/>
      <c r="K42" s="32">
        <v>614.26</v>
      </c>
      <c r="L42" s="32"/>
      <c r="M42" s="30">
        <v>614.26</v>
      </c>
      <c r="N42" s="30"/>
      <c r="O42" s="31">
        <f t="shared" si="0"/>
        <v>1</v>
      </c>
      <c r="P42" s="31"/>
      <c r="Q42" s="40">
        <v>1</v>
      </c>
      <c r="R42" s="41">
        <f t="shared" si="1"/>
        <v>1</v>
      </c>
      <c r="S42" s="5"/>
      <c r="T42" s="5"/>
    </row>
    <row r="43" s="1" customFormat="1" ht="15" customHeight="1" spans="1:20">
      <c r="A43" s="19"/>
      <c r="B43" s="22" t="s">
        <v>50</v>
      </c>
      <c r="C43" s="22"/>
      <c r="D43" s="22"/>
      <c r="E43" s="22"/>
      <c r="F43" s="22"/>
      <c r="G43" s="22"/>
      <c r="H43" s="22"/>
      <c r="I43" s="22"/>
      <c r="J43" s="22"/>
      <c r="K43" s="32">
        <v>0</v>
      </c>
      <c r="L43" s="32"/>
      <c r="M43" s="30">
        <v>122.38</v>
      </c>
      <c r="N43" s="30"/>
      <c r="O43" s="31">
        <v>1</v>
      </c>
      <c r="P43" s="31"/>
      <c r="Q43" s="40">
        <v>1</v>
      </c>
      <c r="R43" s="41">
        <f t="shared" si="1"/>
        <v>1</v>
      </c>
      <c r="S43" s="5"/>
      <c r="T43" s="5"/>
    </row>
    <row r="44" s="1" customFormat="1" ht="15" customHeight="1" spans="1:20">
      <c r="A44" s="19"/>
      <c r="B44" s="22" t="s">
        <v>51</v>
      </c>
      <c r="C44" s="22"/>
      <c r="D44" s="22"/>
      <c r="E44" s="22"/>
      <c r="F44" s="22"/>
      <c r="G44" s="22"/>
      <c r="H44" s="22"/>
      <c r="I44" s="22"/>
      <c r="J44" s="22"/>
      <c r="K44" s="32">
        <v>127.28</v>
      </c>
      <c r="L44" s="32"/>
      <c r="M44" s="30">
        <v>127.28</v>
      </c>
      <c r="N44" s="30"/>
      <c r="O44" s="31">
        <f>M44/K44</f>
        <v>1</v>
      </c>
      <c r="P44" s="31"/>
      <c r="Q44" s="40">
        <v>1</v>
      </c>
      <c r="R44" s="41">
        <f t="shared" si="1"/>
        <v>1</v>
      </c>
      <c r="S44" s="5"/>
      <c r="T44" s="5"/>
    </row>
    <row r="45" s="1" customFormat="1" ht="15" customHeight="1" spans="1:20">
      <c r="A45" s="19"/>
      <c r="B45" s="21" t="s">
        <v>52</v>
      </c>
      <c r="C45" s="21"/>
      <c r="D45" s="21" t="s">
        <v>17</v>
      </c>
      <c r="E45" s="21" t="s">
        <v>17</v>
      </c>
      <c r="F45" s="21" t="s">
        <v>17</v>
      </c>
      <c r="G45" s="21" t="s">
        <v>17</v>
      </c>
      <c r="H45" s="21" t="s">
        <v>17</v>
      </c>
      <c r="I45" s="21" t="s">
        <v>17</v>
      </c>
      <c r="J45" s="21" t="s">
        <v>17</v>
      </c>
      <c r="K45" s="32">
        <v>0</v>
      </c>
      <c r="L45" s="32"/>
      <c r="M45" s="30">
        <v>210.11</v>
      </c>
      <c r="N45" s="30"/>
      <c r="O45" s="31">
        <v>1</v>
      </c>
      <c r="P45" s="31"/>
      <c r="Q45" s="40">
        <v>1</v>
      </c>
      <c r="R45" s="41">
        <f t="shared" si="1"/>
        <v>1</v>
      </c>
      <c r="S45" s="5"/>
      <c r="T45" s="5"/>
    </row>
    <row r="46" s="1" customFormat="1" ht="15" customHeight="1" spans="1:18">
      <c r="A46" s="23" t="s">
        <v>53</v>
      </c>
      <c r="B46" s="8" t="s">
        <v>54</v>
      </c>
      <c r="C46" s="9"/>
      <c r="D46" s="9"/>
      <c r="E46" s="9"/>
      <c r="F46" s="9"/>
      <c r="G46" s="9"/>
      <c r="H46" s="9"/>
      <c r="I46" s="9"/>
      <c r="J46" s="9"/>
      <c r="K46" s="10"/>
      <c r="L46" s="8" t="s">
        <v>55</v>
      </c>
      <c r="M46" s="9"/>
      <c r="N46" s="9"/>
      <c r="O46" s="9"/>
      <c r="P46" s="9"/>
      <c r="Q46" s="9"/>
      <c r="R46" s="10"/>
    </row>
    <row r="47" s="2" customFormat="1" ht="61" customHeight="1" spans="1:18">
      <c r="A47" s="24"/>
      <c r="B47" s="25" t="s">
        <v>56</v>
      </c>
      <c r="C47" s="26"/>
      <c r="D47" s="26"/>
      <c r="E47" s="26"/>
      <c r="F47" s="26"/>
      <c r="G47" s="26"/>
      <c r="H47" s="26"/>
      <c r="I47" s="26"/>
      <c r="J47" s="26"/>
      <c r="K47" s="33"/>
      <c r="L47" s="25" t="s">
        <v>57</v>
      </c>
      <c r="M47" s="26"/>
      <c r="N47" s="26"/>
      <c r="O47" s="26"/>
      <c r="P47" s="26"/>
      <c r="Q47" s="26"/>
      <c r="R47" s="33"/>
    </row>
    <row r="48" ht="15" customHeight="1" spans="1:20">
      <c r="A48" s="23" t="s">
        <v>58</v>
      </c>
      <c r="B48" s="23" t="s">
        <v>59</v>
      </c>
      <c r="C48" s="23" t="s">
        <v>60</v>
      </c>
      <c r="D48" s="23" t="s">
        <v>61</v>
      </c>
      <c r="E48" s="23" t="s">
        <v>62</v>
      </c>
      <c r="F48" s="23" t="s">
        <v>63</v>
      </c>
      <c r="G48" s="23" t="s">
        <v>64</v>
      </c>
      <c r="H48" s="23" t="s">
        <v>65</v>
      </c>
      <c r="I48" s="23" t="s">
        <v>66</v>
      </c>
      <c r="J48" s="23" t="s">
        <v>10</v>
      </c>
      <c r="K48" s="23" t="s">
        <v>11</v>
      </c>
      <c r="L48" s="34" t="s">
        <v>67</v>
      </c>
      <c r="M48" s="35"/>
      <c r="N48" s="35"/>
      <c r="O48" s="35"/>
      <c r="P48" s="36"/>
      <c r="Q48" s="17" t="s">
        <v>68</v>
      </c>
      <c r="R48" s="43"/>
      <c r="S48" s="1"/>
      <c r="T48" s="1"/>
    </row>
    <row r="49" ht="39" customHeight="1" spans="1:20">
      <c r="A49" s="27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8" t="s">
        <v>69</v>
      </c>
      <c r="M49" s="28" t="s">
        <v>70</v>
      </c>
      <c r="N49" s="28" t="s">
        <v>71</v>
      </c>
      <c r="O49" s="28" t="s">
        <v>72</v>
      </c>
      <c r="P49" s="28" t="s">
        <v>73</v>
      </c>
      <c r="Q49" s="44"/>
      <c r="R49" s="45"/>
      <c r="S49" s="1"/>
      <c r="T49" s="1"/>
    </row>
    <row r="50" s="3" customFormat="1" ht="43" customHeight="1" spans="1:18">
      <c r="A50" s="27"/>
      <c r="B50" s="28" t="s">
        <v>74</v>
      </c>
      <c r="C50" s="29" t="s">
        <v>75</v>
      </c>
      <c r="D50" s="29" t="s">
        <v>76</v>
      </c>
      <c r="E50" s="29" t="s">
        <v>77</v>
      </c>
      <c r="F50" s="29" t="s">
        <v>78</v>
      </c>
      <c r="G50" s="29" t="s">
        <v>79</v>
      </c>
      <c r="H50" s="29">
        <v>100</v>
      </c>
      <c r="I50" s="29">
        <v>100</v>
      </c>
      <c r="J50" s="29">
        <v>4</v>
      </c>
      <c r="K50" s="29">
        <v>4</v>
      </c>
      <c r="L50" s="18"/>
      <c r="M50" s="18"/>
      <c r="N50" s="18"/>
      <c r="O50" s="18"/>
      <c r="P50" s="18"/>
      <c r="Q50" s="8"/>
      <c r="R50" s="10"/>
    </row>
    <row r="51" s="3" customFormat="1" ht="43" customHeight="1" spans="1:18">
      <c r="A51" s="27"/>
      <c r="B51" s="28"/>
      <c r="C51" s="29" t="s">
        <v>80</v>
      </c>
      <c r="D51" s="29" t="s">
        <v>81</v>
      </c>
      <c r="E51" s="29" t="s">
        <v>77</v>
      </c>
      <c r="F51" s="29" t="s">
        <v>78</v>
      </c>
      <c r="G51" s="29" t="s">
        <v>79</v>
      </c>
      <c r="H51" s="29">
        <v>100</v>
      </c>
      <c r="I51" s="29">
        <v>100</v>
      </c>
      <c r="J51" s="29">
        <v>4</v>
      </c>
      <c r="K51" s="29">
        <v>4</v>
      </c>
      <c r="L51" s="18"/>
      <c r="M51" s="18"/>
      <c r="N51" s="18"/>
      <c r="O51" s="18"/>
      <c r="P51" s="18"/>
      <c r="Q51" s="8"/>
      <c r="R51" s="10"/>
    </row>
    <row r="52" s="3" customFormat="1" ht="43" customHeight="1" spans="1:18">
      <c r="A52" s="27"/>
      <c r="B52" s="28"/>
      <c r="C52" s="29"/>
      <c r="D52" s="29" t="s">
        <v>82</v>
      </c>
      <c r="E52" s="29" t="s">
        <v>77</v>
      </c>
      <c r="F52" s="29" t="s">
        <v>78</v>
      </c>
      <c r="G52" s="29" t="s">
        <v>79</v>
      </c>
      <c r="H52" s="29">
        <v>100</v>
      </c>
      <c r="I52" s="29">
        <v>100</v>
      </c>
      <c r="J52" s="29">
        <v>3</v>
      </c>
      <c r="K52" s="29">
        <v>3</v>
      </c>
      <c r="L52" s="18"/>
      <c r="M52" s="18"/>
      <c r="N52" s="18"/>
      <c r="O52" s="18"/>
      <c r="P52" s="18"/>
      <c r="Q52" s="8"/>
      <c r="R52" s="10"/>
    </row>
    <row r="53" s="3" customFormat="1" ht="43" customHeight="1" spans="1:18">
      <c r="A53" s="27"/>
      <c r="B53" s="28"/>
      <c r="C53" s="29"/>
      <c r="D53" s="29" t="s">
        <v>83</v>
      </c>
      <c r="E53" s="29" t="s">
        <v>77</v>
      </c>
      <c r="F53" s="29" t="s">
        <v>78</v>
      </c>
      <c r="G53" s="29" t="s">
        <v>79</v>
      </c>
      <c r="H53" s="29">
        <v>100</v>
      </c>
      <c r="I53" s="29">
        <v>100</v>
      </c>
      <c r="J53" s="29">
        <v>3</v>
      </c>
      <c r="K53" s="29">
        <v>3</v>
      </c>
      <c r="L53" s="18"/>
      <c r="M53" s="18"/>
      <c r="N53" s="18"/>
      <c r="O53" s="18"/>
      <c r="P53" s="18"/>
      <c r="Q53" s="8"/>
      <c r="R53" s="10"/>
    </row>
    <row r="54" s="3" customFormat="1" ht="43" customHeight="1" spans="1:18">
      <c r="A54" s="27"/>
      <c r="B54" s="28"/>
      <c r="C54" s="29" t="s">
        <v>84</v>
      </c>
      <c r="D54" s="29" t="s">
        <v>85</v>
      </c>
      <c r="E54" s="29"/>
      <c r="F54" s="29" t="s">
        <v>86</v>
      </c>
      <c r="G54" s="29"/>
      <c r="H54" s="29" t="s">
        <v>86</v>
      </c>
      <c r="I54" s="29" t="s">
        <v>86</v>
      </c>
      <c r="J54" s="29">
        <v>3</v>
      </c>
      <c r="K54" s="29">
        <v>3</v>
      </c>
      <c r="L54" s="18"/>
      <c r="M54" s="18"/>
      <c r="N54" s="18"/>
      <c r="O54" s="18"/>
      <c r="P54" s="18"/>
      <c r="Q54" s="8"/>
      <c r="R54" s="10"/>
    </row>
    <row r="55" s="3" customFormat="1" ht="43" customHeight="1" spans="1:18">
      <c r="A55" s="27"/>
      <c r="B55" s="28"/>
      <c r="C55" s="29"/>
      <c r="D55" s="29" t="s">
        <v>87</v>
      </c>
      <c r="E55" s="29"/>
      <c r="F55" s="29" t="s">
        <v>86</v>
      </c>
      <c r="G55" s="29"/>
      <c r="H55" s="29" t="s">
        <v>86</v>
      </c>
      <c r="I55" s="29" t="s">
        <v>86</v>
      </c>
      <c r="J55" s="29">
        <v>3</v>
      </c>
      <c r="K55" s="29">
        <v>3</v>
      </c>
      <c r="L55" s="18"/>
      <c r="M55" s="18"/>
      <c r="N55" s="18"/>
      <c r="O55" s="18"/>
      <c r="P55" s="18"/>
      <c r="Q55" s="8"/>
      <c r="R55" s="10"/>
    </row>
    <row r="56" s="3" customFormat="1" ht="43" customHeight="1" spans="1:18">
      <c r="A56" s="27"/>
      <c r="B56" s="28" t="s">
        <v>88</v>
      </c>
      <c r="C56" s="29" t="s">
        <v>89</v>
      </c>
      <c r="D56" s="29" t="s">
        <v>90</v>
      </c>
      <c r="E56" s="29" t="s">
        <v>91</v>
      </c>
      <c r="F56" s="29" t="s">
        <v>92</v>
      </c>
      <c r="G56" s="29" t="s">
        <v>79</v>
      </c>
      <c r="H56" s="29">
        <v>0</v>
      </c>
      <c r="I56" s="29">
        <v>0</v>
      </c>
      <c r="J56" s="29">
        <v>1</v>
      </c>
      <c r="K56" s="29">
        <v>1</v>
      </c>
      <c r="L56" s="18"/>
      <c r="M56" s="18"/>
      <c r="N56" s="18"/>
      <c r="O56" s="18"/>
      <c r="P56" s="18"/>
      <c r="Q56" s="8"/>
      <c r="R56" s="10"/>
    </row>
    <row r="57" s="3" customFormat="1" ht="43" customHeight="1" spans="1:18">
      <c r="A57" s="27"/>
      <c r="B57" s="28"/>
      <c r="C57" s="29"/>
      <c r="D57" s="29" t="s">
        <v>93</v>
      </c>
      <c r="E57" s="29" t="s">
        <v>91</v>
      </c>
      <c r="F57" s="29" t="s">
        <v>94</v>
      </c>
      <c r="G57" s="29" t="s">
        <v>79</v>
      </c>
      <c r="H57" s="29">
        <v>0</v>
      </c>
      <c r="I57" s="29">
        <v>0</v>
      </c>
      <c r="J57" s="29">
        <v>2</v>
      </c>
      <c r="K57" s="29">
        <v>2</v>
      </c>
      <c r="L57" s="18"/>
      <c r="M57" s="18"/>
      <c r="N57" s="18"/>
      <c r="O57" s="18"/>
      <c r="P57" s="18"/>
      <c r="Q57" s="8"/>
      <c r="R57" s="10"/>
    </row>
    <row r="58" s="3" customFormat="1" ht="43" customHeight="1" spans="1:18">
      <c r="A58" s="27"/>
      <c r="B58" s="28"/>
      <c r="C58" s="29"/>
      <c r="D58" s="29" t="s">
        <v>95</v>
      </c>
      <c r="E58" s="29" t="s">
        <v>77</v>
      </c>
      <c r="F58" s="29" t="s">
        <v>78</v>
      </c>
      <c r="G58" s="29" t="s">
        <v>79</v>
      </c>
      <c r="H58" s="29">
        <v>100</v>
      </c>
      <c r="I58" s="29">
        <v>100</v>
      </c>
      <c r="J58" s="29">
        <v>2</v>
      </c>
      <c r="K58" s="29">
        <v>2</v>
      </c>
      <c r="L58" s="18"/>
      <c r="M58" s="18"/>
      <c r="N58" s="18"/>
      <c r="O58" s="18"/>
      <c r="P58" s="18"/>
      <c r="Q58" s="8"/>
      <c r="R58" s="10"/>
    </row>
    <row r="59" s="3" customFormat="1" ht="43" customHeight="1" spans="1:18">
      <c r="A59" s="27"/>
      <c r="B59" s="28" t="s">
        <v>96</v>
      </c>
      <c r="C59" s="29" t="s">
        <v>97</v>
      </c>
      <c r="D59" s="29" t="s">
        <v>98</v>
      </c>
      <c r="E59" s="29" t="s">
        <v>77</v>
      </c>
      <c r="F59" s="29" t="s">
        <v>78</v>
      </c>
      <c r="G59" s="29" t="s">
        <v>79</v>
      </c>
      <c r="H59" s="29">
        <v>100</v>
      </c>
      <c r="I59" s="29">
        <v>100</v>
      </c>
      <c r="J59" s="29">
        <v>1</v>
      </c>
      <c r="K59" s="29">
        <v>1</v>
      </c>
      <c r="L59" s="18"/>
      <c r="M59" s="18"/>
      <c r="N59" s="18"/>
      <c r="O59" s="18"/>
      <c r="P59" s="18"/>
      <c r="Q59" s="8"/>
      <c r="R59" s="10"/>
    </row>
    <row r="60" s="3" customFormat="1" ht="43" customHeight="1" spans="1:18">
      <c r="A60" s="27"/>
      <c r="B60" s="28"/>
      <c r="C60" s="29" t="s">
        <v>99</v>
      </c>
      <c r="D60" s="29" t="s">
        <v>100</v>
      </c>
      <c r="E60" s="29"/>
      <c r="F60" s="29" t="s">
        <v>101</v>
      </c>
      <c r="G60" s="29"/>
      <c r="H60" s="29" t="s">
        <v>101</v>
      </c>
      <c r="I60" s="29" t="s">
        <v>101</v>
      </c>
      <c r="J60" s="29">
        <v>1</v>
      </c>
      <c r="K60" s="29">
        <v>1</v>
      </c>
      <c r="L60" s="18"/>
      <c r="M60" s="18"/>
      <c r="N60" s="18"/>
      <c r="O60" s="18"/>
      <c r="P60" s="18"/>
      <c r="Q60" s="8"/>
      <c r="R60" s="10"/>
    </row>
    <row r="61" s="3" customFormat="1" ht="43" customHeight="1" spans="1:18">
      <c r="A61" s="27"/>
      <c r="B61" s="28"/>
      <c r="C61" s="29" t="s">
        <v>102</v>
      </c>
      <c r="D61" s="29" t="s">
        <v>103</v>
      </c>
      <c r="E61" s="29"/>
      <c r="F61" s="29" t="s">
        <v>104</v>
      </c>
      <c r="G61" s="29"/>
      <c r="H61" s="29" t="s">
        <v>104</v>
      </c>
      <c r="I61" s="29" t="s">
        <v>104</v>
      </c>
      <c r="J61" s="29">
        <v>1</v>
      </c>
      <c r="K61" s="29">
        <v>1</v>
      </c>
      <c r="L61" s="18"/>
      <c r="M61" s="18"/>
      <c r="N61" s="18"/>
      <c r="O61" s="18"/>
      <c r="P61" s="18"/>
      <c r="Q61" s="8"/>
      <c r="R61" s="10"/>
    </row>
    <row r="62" s="3" customFormat="1" ht="43" customHeight="1" spans="1:18">
      <c r="A62" s="27"/>
      <c r="B62" s="28"/>
      <c r="C62" s="29" t="s">
        <v>105</v>
      </c>
      <c r="D62" s="29" t="s">
        <v>106</v>
      </c>
      <c r="E62" s="29" t="s">
        <v>77</v>
      </c>
      <c r="F62" s="29" t="s">
        <v>78</v>
      </c>
      <c r="G62" s="29" t="s">
        <v>79</v>
      </c>
      <c r="H62" s="29">
        <v>100</v>
      </c>
      <c r="I62" s="29">
        <v>0.5</v>
      </c>
      <c r="J62" s="29">
        <v>1</v>
      </c>
      <c r="K62" s="29">
        <v>1</v>
      </c>
      <c r="L62" s="18"/>
      <c r="M62" s="18"/>
      <c r="N62" s="18"/>
      <c r="O62" s="18"/>
      <c r="P62" s="18"/>
      <c r="Q62" s="8"/>
      <c r="R62" s="10"/>
    </row>
    <row r="63" s="3" customFormat="1" ht="43" customHeight="1" spans="1:18">
      <c r="A63" s="27"/>
      <c r="B63" s="28"/>
      <c r="C63" s="29" t="s">
        <v>107</v>
      </c>
      <c r="D63" s="29" t="s">
        <v>108</v>
      </c>
      <c r="E63" s="29" t="s">
        <v>77</v>
      </c>
      <c r="F63" s="29" t="s">
        <v>94</v>
      </c>
      <c r="G63" s="29" t="s">
        <v>109</v>
      </c>
      <c r="H63" s="29">
        <v>0</v>
      </c>
      <c r="I63" s="29">
        <v>0</v>
      </c>
      <c r="J63" s="29">
        <v>1</v>
      </c>
      <c r="K63" s="29">
        <v>1</v>
      </c>
      <c r="L63" s="18"/>
      <c r="M63" s="18"/>
      <c r="N63" s="18"/>
      <c r="O63" s="18"/>
      <c r="P63" s="18"/>
      <c r="Q63" s="8"/>
      <c r="R63" s="10"/>
    </row>
    <row r="64" s="3" customFormat="1" ht="43" customHeight="1" spans="1:18">
      <c r="A64" s="27"/>
      <c r="B64" s="28" t="s">
        <v>110</v>
      </c>
      <c r="C64" s="29" t="s">
        <v>111</v>
      </c>
      <c r="D64" s="29" t="s">
        <v>112</v>
      </c>
      <c r="E64" s="29" t="s">
        <v>91</v>
      </c>
      <c r="F64" s="29" t="s">
        <v>94</v>
      </c>
      <c r="G64" s="29" t="s">
        <v>79</v>
      </c>
      <c r="H64" s="29">
        <v>0</v>
      </c>
      <c r="I64" s="29">
        <v>0</v>
      </c>
      <c r="J64" s="29">
        <v>2</v>
      </c>
      <c r="K64" s="29">
        <v>2</v>
      </c>
      <c r="L64" s="18"/>
      <c r="M64" s="18"/>
      <c r="N64" s="18"/>
      <c r="O64" s="18"/>
      <c r="P64" s="18"/>
      <c r="Q64" s="8"/>
      <c r="R64" s="10"/>
    </row>
    <row r="65" s="3" customFormat="1" ht="43" customHeight="1" spans="1:18">
      <c r="A65" s="27"/>
      <c r="B65" s="46"/>
      <c r="C65" s="29"/>
      <c r="D65" s="29" t="s">
        <v>113</v>
      </c>
      <c r="E65" s="29" t="s">
        <v>91</v>
      </c>
      <c r="F65" s="29" t="s">
        <v>78</v>
      </c>
      <c r="G65" s="29" t="s">
        <v>79</v>
      </c>
      <c r="H65" s="29">
        <v>100</v>
      </c>
      <c r="I65" s="29">
        <v>100</v>
      </c>
      <c r="J65" s="29">
        <v>3</v>
      </c>
      <c r="K65" s="29">
        <v>3</v>
      </c>
      <c r="L65" s="18"/>
      <c r="M65" s="18"/>
      <c r="N65" s="18"/>
      <c r="O65" s="18"/>
      <c r="P65" s="18"/>
      <c r="Q65" s="8"/>
      <c r="R65" s="10"/>
    </row>
    <row r="66" s="3" customFormat="1" ht="43" customHeight="1" spans="1:18">
      <c r="A66" s="27"/>
      <c r="B66" s="28" t="s">
        <v>114</v>
      </c>
      <c r="C66" s="29" t="s">
        <v>115</v>
      </c>
      <c r="D66" s="29" t="s">
        <v>116</v>
      </c>
      <c r="E66" s="29" t="s">
        <v>117</v>
      </c>
      <c r="F66" s="29" t="s">
        <v>78</v>
      </c>
      <c r="G66" s="29" t="s">
        <v>79</v>
      </c>
      <c r="H66" s="29">
        <v>100</v>
      </c>
      <c r="I66" s="29">
        <v>100</v>
      </c>
      <c r="J66" s="29">
        <v>10</v>
      </c>
      <c r="K66" s="29">
        <v>10</v>
      </c>
      <c r="L66" s="18"/>
      <c r="M66" s="18"/>
      <c r="N66" s="18"/>
      <c r="O66" s="18"/>
      <c r="P66" s="18"/>
      <c r="Q66" s="8"/>
      <c r="R66" s="10"/>
    </row>
    <row r="67" s="3" customFormat="1" ht="43" customHeight="1" spans="1:18">
      <c r="A67" s="27"/>
      <c r="B67" s="46"/>
      <c r="C67" s="29" t="s">
        <v>118</v>
      </c>
      <c r="D67" s="29" t="s">
        <v>119</v>
      </c>
      <c r="E67" s="29" t="s">
        <v>117</v>
      </c>
      <c r="F67" s="29" t="s">
        <v>120</v>
      </c>
      <c r="G67" s="29" t="s">
        <v>121</v>
      </c>
      <c r="H67" s="29">
        <v>50</v>
      </c>
      <c r="I67" s="29">
        <v>50</v>
      </c>
      <c r="J67" s="29">
        <v>10</v>
      </c>
      <c r="K67" s="29">
        <v>10</v>
      </c>
      <c r="L67" s="18"/>
      <c r="M67" s="18"/>
      <c r="N67" s="18"/>
      <c r="O67" s="18"/>
      <c r="P67" s="18"/>
      <c r="Q67" s="8"/>
      <c r="R67" s="10"/>
    </row>
    <row r="68" s="3" customFormat="1" ht="43" customHeight="1" spans="1:18">
      <c r="A68" s="24"/>
      <c r="B68" s="28" t="s">
        <v>122</v>
      </c>
      <c r="C68" s="29" t="s">
        <v>123</v>
      </c>
      <c r="D68" s="29" t="s">
        <v>124</v>
      </c>
      <c r="E68" s="29"/>
      <c r="F68" s="29" t="s">
        <v>125</v>
      </c>
      <c r="G68" s="29"/>
      <c r="H68" s="29" t="s">
        <v>125</v>
      </c>
      <c r="I68" s="29" t="s">
        <v>125</v>
      </c>
      <c r="J68" s="29">
        <v>5</v>
      </c>
      <c r="K68" s="29">
        <v>5</v>
      </c>
      <c r="L68" s="18"/>
      <c r="M68" s="18"/>
      <c r="N68" s="49"/>
      <c r="O68" s="49"/>
      <c r="P68" s="49"/>
      <c r="Q68" s="53"/>
      <c r="R68" s="54"/>
    </row>
    <row r="69" s="4" customFormat="1" ht="15" spans="1:18">
      <c r="A69" s="47" t="s">
        <v>126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50"/>
      <c r="N69" s="51">
        <v>81.23</v>
      </c>
      <c r="O69" s="52"/>
      <c r="P69" s="52"/>
      <c r="Q69" s="52"/>
      <c r="R69" s="55"/>
    </row>
    <row r="70" spans="19:20">
      <c r="S70" s="1"/>
      <c r="T70" s="1"/>
    </row>
  </sheetData>
  <mergeCells count="210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J34"/>
    <mergeCell ref="K34:L34"/>
    <mergeCell ref="M34:N34"/>
    <mergeCell ref="O34:P34"/>
    <mergeCell ref="B35:J35"/>
    <mergeCell ref="K35:L35"/>
    <mergeCell ref="M35:N35"/>
    <mergeCell ref="O35:P35"/>
    <mergeCell ref="B36:J36"/>
    <mergeCell ref="K36:L36"/>
    <mergeCell ref="M36:N36"/>
    <mergeCell ref="O36:P36"/>
    <mergeCell ref="B37:J37"/>
    <mergeCell ref="K37:L37"/>
    <mergeCell ref="M37:N37"/>
    <mergeCell ref="O37:P37"/>
    <mergeCell ref="B38:J38"/>
    <mergeCell ref="K38:L38"/>
    <mergeCell ref="M38:N38"/>
    <mergeCell ref="O38:P38"/>
    <mergeCell ref="B39:J39"/>
    <mergeCell ref="K39:L39"/>
    <mergeCell ref="M39:N39"/>
    <mergeCell ref="O39:P39"/>
    <mergeCell ref="B40:J40"/>
    <mergeCell ref="K40:L40"/>
    <mergeCell ref="M40:N40"/>
    <mergeCell ref="O40:P40"/>
    <mergeCell ref="B41:J41"/>
    <mergeCell ref="K41:L41"/>
    <mergeCell ref="M41:N41"/>
    <mergeCell ref="O41:P41"/>
    <mergeCell ref="B42:J42"/>
    <mergeCell ref="K42:L42"/>
    <mergeCell ref="M42:N42"/>
    <mergeCell ref="O42:P42"/>
    <mergeCell ref="B43:J43"/>
    <mergeCell ref="K43:L43"/>
    <mergeCell ref="M43:N43"/>
    <mergeCell ref="O43:P43"/>
    <mergeCell ref="B44:J44"/>
    <mergeCell ref="K44:L44"/>
    <mergeCell ref="M44:N44"/>
    <mergeCell ref="O44:P44"/>
    <mergeCell ref="B45:J45"/>
    <mergeCell ref="K45:L45"/>
    <mergeCell ref="M45:N45"/>
    <mergeCell ref="O45:P45"/>
    <mergeCell ref="B46:K46"/>
    <mergeCell ref="L46:R46"/>
    <mergeCell ref="B47:K47"/>
    <mergeCell ref="L47:R47"/>
    <mergeCell ref="L48:P48"/>
    <mergeCell ref="Q50:R50"/>
    <mergeCell ref="Q56:R56"/>
    <mergeCell ref="Q57:R57"/>
    <mergeCell ref="Q59:R59"/>
    <mergeCell ref="Q63:R63"/>
    <mergeCell ref="Q64:R64"/>
    <mergeCell ref="Q65:R65"/>
    <mergeCell ref="Q66:R66"/>
    <mergeCell ref="Q67:R67"/>
    <mergeCell ref="A69:M69"/>
    <mergeCell ref="N69:R69"/>
    <mergeCell ref="A5:A45"/>
    <mergeCell ref="A46:A47"/>
    <mergeCell ref="A48:A68"/>
    <mergeCell ref="B48:B49"/>
    <mergeCell ref="B50:B55"/>
    <mergeCell ref="B56:B58"/>
    <mergeCell ref="B59:B63"/>
    <mergeCell ref="B64:B65"/>
    <mergeCell ref="B66:B67"/>
    <mergeCell ref="C48:C49"/>
    <mergeCell ref="C51:C53"/>
    <mergeCell ref="C54:C55"/>
    <mergeCell ref="C56:C58"/>
    <mergeCell ref="C64:C65"/>
    <mergeCell ref="D48:D49"/>
    <mergeCell ref="E48:E49"/>
    <mergeCell ref="F48:F49"/>
    <mergeCell ref="G48:G49"/>
    <mergeCell ref="H48:H49"/>
    <mergeCell ref="I48:I49"/>
    <mergeCell ref="J48:J49"/>
    <mergeCell ref="K48:K49"/>
    <mergeCell ref="Q48:R4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2023-09-14T02:59:37Z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AFAFA3116A6C4080B24CC7A8375B686F_12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true</vt:bool>
  </property>
</Properties>
</file>