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<sst xmlns="http://schemas.openxmlformats.org/spreadsheetml/2006/main" count="885" uniqueCount="472">
  <si>
    <t>中国平安财产保险股份有限公司中央财政补贴性</t>
  </si>
  <si>
    <t>玉米完全成本种植保险投保明细公示表</t>
  </si>
  <si>
    <t>投保人名称：浑南区李相街道三家寨村村民委员会王德海等144户</t>
  </si>
  <si>
    <t>承保机构电话：（024）76121721监督投诉电话：12378</t>
  </si>
  <si>
    <t>投保单号：50607051400100030190</t>
  </si>
  <si>
    <t>投保作物：玉米</t>
  </si>
  <si>
    <t>公示期间：      年   月   日至      年   月     日</t>
  </si>
  <si>
    <t>分户序号</t>
  </si>
  <si>
    <t>被保险人姓名</t>
  </si>
  <si>
    <t>组织机构代码证/身份证</t>
  </si>
  <si>
    <t>联系方式</t>
  </si>
  <si>
    <t>银行账号/一卡通账号</t>
  </si>
  <si>
    <t>开户行名称</t>
  </si>
  <si>
    <t>种植地点</t>
  </si>
  <si>
    <t>保险数量（亩）</t>
  </si>
  <si>
    <t>保险金额（元）</t>
  </si>
  <si>
    <t>总保险费（元）</t>
  </si>
  <si>
    <t>农户自缴保费（元）</t>
  </si>
  <si>
    <t>王*海</t>
  </si>
  <si>
    <t>210112********3414</t>
  </si>
  <si>
    <t>15*****6282</t>
  </si>
  <si>
    <t>131711*********931</t>
  </si>
  <si>
    <t>沈阳农商银行</t>
  </si>
  <si>
    <t>三家寨村</t>
  </si>
  <si>
    <t>王*安</t>
  </si>
  <si>
    <t>210112********3433</t>
  </si>
  <si>
    <t>15*****6524</t>
  </si>
  <si>
    <t>131711*********690</t>
  </si>
  <si>
    <t>佟*连</t>
  </si>
  <si>
    <t>210112********3416</t>
  </si>
  <si>
    <t>13*****8923</t>
  </si>
  <si>
    <t>131711*********313</t>
  </si>
  <si>
    <t>高*振</t>
  </si>
  <si>
    <t>210112********3413</t>
  </si>
  <si>
    <t>13*****4345</t>
  </si>
  <si>
    <t>131711*********559</t>
  </si>
  <si>
    <t>佟*利</t>
  </si>
  <si>
    <t>210112********3436</t>
  </si>
  <si>
    <t>13*****5648</t>
  </si>
  <si>
    <t>131711*********705</t>
  </si>
  <si>
    <t>马*梅</t>
  </si>
  <si>
    <t>210112********3446</t>
  </si>
  <si>
    <t>15*****5923</t>
  </si>
  <si>
    <t>621026*********1910</t>
  </si>
  <si>
    <t>周*珍</t>
  </si>
  <si>
    <t>210112********3429</t>
  </si>
  <si>
    <t>15*****4396</t>
  </si>
  <si>
    <t>131711*********678</t>
  </si>
  <si>
    <t>王*仁</t>
  </si>
  <si>
    <t>210112********3410</t>
  </si>
  <si>
    <t>15*****8283</t>
  </si>
  <si>
    <t>131711*********911</t>
  </si>
  <si>
    <t>佟*志</t>
  </si>
  <si>
    <t>210112********341X</t>
  </si>
  <si>
    <t>15*****1753</t>
  </si>
  <si>
    <t>131711*********157</t>
  </si>
  <si>
    <t>佟*良</t>
  </si>
  <si>
    <t>230208********0633</t>
  </si>
  <si>
    <t>18*****5368</t>
  </si>
  <si>
    <t>131711*********303</t>
  </si>
  <si>
    <t>景*峰</t>
  </si>
  <si>
    <t>210121********1819</t>
  </si>
  <si>
    <t>13*****8592</t>
  </si>
  <si>
    <t>131711*********589</t>
  </si>
  <si>
    <t>佟*香</t>
  </si>
  <si>
    <t>231223********0027</t>
  </si>
  <si>
    <t>13*****8235</t>
  </si>
  <si>
    <t>621449*********5674</t>
  </si>
  <si>
    <t>关*菊</t>
  </si>
  <si>
    <t>210111********6520</t>
  </si>
  <si>
    <t>15*****2794</t>
  </si>
  <si>
    <t>131713*********00</t>
  </si>
  <si>
    <t>孙*</t>
  </si>
  <si>
    <t>210112********3427</t>
  </si>
  <si>
    <t>15*****5668</t>
  </si>
  <si>
    <t>131711*********509</t>
  </si>
  <si>
    <t>牛*林</t>
  </si>
  <si>
    <t>210112********3412</t>
  </si>
  <si>
    <t>17*****1269</t>
  </si>
  <si>
    <t>131711*********569</t>
  </si>
  <si>
    <t>关*然</t>
  </si>
  <si>
    <t>13*****5816</t>
  </si>
  <si>
    <t>131711*********498</t>
  </si>
  <si>
    <t>郑*敏</t>
  </si>
  <si>
    <t>210121********1823</t>
  </si>
  <si>
    <t>15*****4966</t>
  </si>
  <si>
    <t>621026*********3034</t>
  </si>
  <si>
    <t>佟*林</t>
  </si>
  <si>
    <t>210112********3417</t>
  </si>
  <si>
    <t>15*****9427</t>
  </si>
  <si>
    <t>131711*********886</t>
  </si>
  <si>
    <t>佟*前</t>
  </si>
  <si>
    <t>210112********3418</t>
  </si>
  <si>
    <t>15*****9563</t>
  </si>
  <si>
    <t>131711*********051</t>
  </si>
  <si>
    <t>朱*元</t>
  </si>
  <si>
    <t>13*****9657</t>
  </si>
  <si>
    <t>131711*********186</t>
  </si>
  <si>
    <t>洪*秋</t>
  </si>
  <si>
    <t>210112********3424</t>
  </si>
  <si>
    <t>15*****8920</t>
  </si>
  <si>
    <t>621026*********4396</t>
  </si>
  <si>
    <t>丁*满</t>
  </si>
  <si>
    <t>131711*********728</t>
  </si>
  <si>
    <t>朱*会</t>
  </si>
  <si>
    <t>18*****0407</t>
  </si>
  <si>
    <t>131711*********508</t>
  </si>
  <si>
    <t>白*玉</t>
  </si>
  <si>
    <t>210112********3426</t>
  </si>
  <si>
    <t>15*****7938</t>
  </si>
  <si>
    <t>621026*********8642</t>
  </si>
  <si>
    <t>王*梅</t>
  </si>
  <si>
    <t>220523********1840</t>
  </si>
  <si>
    <t>13*****9608</t>
  </si>
  <si>
    <t>王*琴</t>
  </si>
  <si>
    <t>15*****6253</t>
  </si>
  <si>
    <t>621449*********9784</t>
  </si>
  <si>
    <t>丁*亮</t>
  </si>
  <si>
    <t>210112********3411</t>
  </si>
  <si>
    <t>13*****2289</t>
  </si>
  <si>
    <t>131713*********98</t>
  </si>
  <si>
    <t>李*清</t>
  </si>
  <si>
    <t>210112********3422</t>
  </si>
  <si>
    <t>131711*********471</t>
  </si>
  <si>
    <t>滕*利</t>
  </si>
  <si>
    <t>210112********3438</t>
  </si>
  <si>
    <t>18*****9112</t>
  </si>
  <si>
    <t>621026*********2116</t>
  </si>
  <si>
    <t>王*奇</t>
  </si>
  <si>
    <t>13*****3359</t>
  </si>
  <si>
    <t>621449*********2481</t>
  </si>
  <si>
    <t>陈*民</t>
  </si>
  <si>
    <t>210521********3791</t>
  </si>
  <si>
    <t>18*****0626</t>
  </si>
  <si>
    <t>131711*********301</t>
  </si>
  <si>
    <t>滕*伟</t>
  </si>
  <si>
    <t>15*****8454</t>
  </si>
  <si>
    <t>131711*********522</t>
  </si>
  <si>
    <t>李*福</t>
  </si>
  <si>
    <t>15*****4745</t>
  </si>
  <si>
    <t>131711*********918</t>
  </si>
  <si>
    <t>丁*宏</t>
  </si>
  <si>
    <t>13*****5819</t>
  </si>
  <si>
    <t>131711*********418</t>
  </si>
  <si>
    <t>佟*红</t>
  </si>
  <si>
    <t>13*****9208</t>
  </si>
  <si>
    <t>621026*********8519</t>
  </si>
  <si>
    <t>张*玲</t>
  </si>
  <si>
    <t>210112********3421</t>
  </si>
  <si>
    <t>15*****1619</t>
  </si>
  <si>
    <t>127011*********180</t>
  </si>
  <si>
    <t>于*忠</t>
  </si>
  <si>
    <t>15*****9365</t>
  </si>
  <si>
    <t>131711*********571</t>
  </si>
  <si>
    <t>陶*军</t>
  </si>
  <si>
    <t>210112********3415</t>
  </si>
  <si>
    <t>131711*********385</t>
  </si>
  <si>
    <t>郑*贤</t>
  </si>
  <si>
    <t>210112********3425</t>
  </si>
  <si>
    <t>13*****2127</t>
  </si>
  <si>
    <t>131711*********065</t>
  </si>
  <si>
    <t>丁*梅</t>
  </si>
  <si>
    <t>150422********3043</t>
  </si>
  <si>
    <t>13*****6072</t>
  </si>
  <si>
    <t>621449*********4266</t>
  </si>
  <si>
    <t>王*显</t>
  </si>
  <si>
    <t>210112********3439</t>
  </si>
  <si>
    <t>15*****9373</t>
  </si>
  <si>
    <t>131711*********286</t>
  </si>
  <si>
    <t>陶*清</t>
  </si>
  <si>
    <t>210112********3428</t>
  </si>
  <si>
    <t>15*****4238</t>
  </si>
  <si>
    <t>131711*********318</t>
  </si>
  <si>
    <t>赵*斌</t>
  </si>
  <si>
    <t>13*****3032</t>
  </si>
  <si>
    <t>131711*********520</t>
  </si>
  <si>
    <t>131711*********383</t>
  </si>
  <si>
    <t>佟*刚</t>
  </si>
  <si>
    <t>210112********3459</t>
  </si>
  <si>
    <t>18*****4958</t>
  </si>
  <si>
    <t>131711*********775</t>
  </si>
  <si>
    <t>李*祥</t>
  </si>
  <si>
    <t>18*****3125</t>
  </si>
  <si>
    <t>131711*********328</t>
  </si>
  <si>
    <t>陶*芹</t>
  </si>
  <si>
    <t>210112********3449</t>
  </si>
  <si>
    <t>621026*********8268</t>
  </si>
  <si>
    <t>王*波</t>
  </si>
  <si>
    <t>13*****0549</t>
  </si>
  <si>
    <t>131711*********388</t>
  </si>
  <si>
    <t>刘*艳</t>
  </si>
  <si>
    <t>210112********3441</t>
  </si>
  <si>
    <t>13*****7240</t>
  </si>
  <si>
    <t>621026*********1803</t>
  </si>
  <si>
    <t>佟*勋</t>
  </si>
  <si>
    <t>15*****3702</t>
  </si>
  <si>
    <t>131711*********168</t>
  </si>
  <si>
    <t>郝*菊</t>
  </si>
  <si>
    <t>210112********3442</t>
  </si>
  <si>
    <t>13*****1490</t>
  </si>
  <si>
    <t>131711*********560</t>
  </si>
  <si>
    <t>13*****9936</t>
  </si>
  <si>
    <t>131711*********198</t>
  </si>
  <si>
    <t>李*龙</t>
  </si>
  <si>
    <t>13*****0343</t>
  </si>
  <si>
    <t>131711*********018</t>
  </si>
  <si>
    <t>李*华</t>
  </si>
  <si>
    <t>210112********342X</t>
  </si>
  <si>
    <t>15*****7201</t>
  </si>
  <si>
    <t>127011*********386</t>
  </si>
  <si>
    <t>佟*满</t>
  </si>
  <si>
    <t>210112********3419</t>
  </si>
  <si>
    <t>14*****5857</t>
  </si>
  <si>
    <t>621026*********8717</t>
  </si>
  <si>
    <t>佟*伟</t>
  </si>
  <si>
    <t>621026*********6306</t>
  </si>
  <si>
    <t>代*坤</t>
  </si>
  <si>
    <t>13*****9326</t>
  </si>
  <si>
    <t>131711*********266</t>
  </si>
  <si>
    <t>13*****5613</t>
  </si>
  <si>
    <t>131711*********912</t>
  </si>
  <si>
    <t>佟*娟</t>
  </si>
  <si>
    <t>15*****7050</t>
  </si>
  <si>
    <t>621449*********2789</t>
  </si>
  <si>
    <t>王*武</t>
  </si>
  <si>
    <t>李*富</t>
  </si>
  <si>
    <t>18*****1676</t>
  </si>
  <si>
    <t>131711*********319</t>
  </si>
  <si>
    <t>王*玉</t>
  </si>
  <si>
    <t>15*****5680</t>
  </si>
  <si>
    <t>李*库</t>
  </si>
  <si>
    <t>15*****9037</t>
  </si>
  <si>
    <t>131711*********529</t>
  </si>
  <si>
    <t>关*贤</t>
  </si>
  <si>
    <t>210112********3420</t>
  </si>
  <si>
    <t>18*****4465</t>
  </si>
  <si>
    <t>131711*********981</t>
  </si>
  <si>
    <t>曲*礼</t>
  </si>
  <si>
    <t>210112********3437</t>
  </si>
  <si>
    <t>15*****8712</t>
  </si>
  <si>
    <t>131711*********528</t>
  </si>
  <si>
    <t>15*****7006</t>
  </si>
  <si>
    <t>621026*********5455</t>
  </si>
  <si>
    <t>贺*才</t>
  </si>
  <si>
    <t>18*****4652</t>
  </si>
  <si>
    <t>131711*********558</t>
  </si>
  <si>
    <t>陈*家</t>
  </si>
  <si>
    <t>15*****3496</t>
  </si>
  <si>
    <t>131711*********391</t>
  </si>
  <si>
    <t>贺*新</t>
  </si>
  <si>
    <t>131711*********783</t>
  </si>
  <si>
    <t>贺*刚</t>
  </si>
  <si>
    <t>18*****4691</t>
  </si>
  <si>
    <t>131711*********153</t>
  </si>
  <si>
    <t>高*宽</t>
  </si>
  <si>
    <t>18*****6955</t>
  </si>
  <si>
    <t>131711*********518</t>
  </si>
  <si>
    <t>杨*亮</t>
  </si>
  <si>
    <t>13*****0508</t>
  </si>
  <si>
    <t>李*钧</t>
  </si>
  <si>
    <t>210112********2013</t>
  </si>
  <si>
    <t>18*****3323</t>
  </si>
  <si>
    <t>131711*********382</t>
  </si>
  <si>
    <t>曲*仁</t>
  </si>
  <si>
    <t>13*****1362</t>
  </si>
  <si>
    <t>131711*********765</t>
  </si>
  <si>
    <t>韩*强</t>
  </si>
  <si>
    <t>13*****4895</t>
  </si>
  <si>
    <t>郭*仁</t>
  </si>
  <si>
    <t>13*****6929</t>
  </si>
  <si>
    <t>131711*********295</t>
  </si>
  <si>
    <t>吴*敏</t>
  </si>
  <si>
    <t>210111********464X</t>
  </si>
  <si>
    <t>15*****3807</t>
  </si>
  <si>
    <t>131711*********333</t>
  </si>
  <si>
    <t>高*</t>
  </si>
  <si>
    <t>210112********3458</t>
  </si>
  <si>
    <t>15*****4870</t>
  </si>
  <si>
    <t>131711*********752</t>
  </si>
  <si>
    <t>陈*业</t>
  </si>
  <si>
    <t>210112********3430</t>
  </si>
  <si>
    <t>131711*********117</t>
  </si>
  <si>
    <t>杨*仲</t>
  </si>
  <si>
    <t>15*****7589</t>
  </si>
  <si>
    <t>131711*********363</t>
  </si>
  <si>
    <t>焦*银</t>
  </si>
  <si>
    <t>210112********3435</t>
  </si>
  <si>
    <t>13*****1939</t>
  </si>
  <si>
    <t>131711*********755</t>
  </si>
  <si>
    <t>15*****8847</t>
  </si>
  <si>
    <t>131711*********187</t>
  </si>
  <si>
    <t>贺*元</t>
  </si>
  <si>
    <t>13*****3246</t>
  </si>
  <si>
    <t>131711*********408</t>
  </si>
  <si>
    <t>赵*久</t>
  </si>
  <si>
    <t>210112********3431</t>
  </si>
  <si>
    <t>131711*********323</t>
  </si>
  <si>
    <t>贺*光</t>
  </si>
  <si>
    <t>13*****4145</t>
  </si>
  <si>
    <t>131711*********961</t>
  </si>
  <si>
    <t>曹*福</t>
  </si>
  <si>
    <t>152123********0938</t>
  </si>
  <si>
    <t>15*****8958</t>
  </si>
  <si>
    <t>131711*********768</t>
  </si>
  <si>
    <t>杨*库</t>
  </si>
  <si>
    <t>13*****3562</t>
  </si>
  <si>
    <t>131711*********588</t>
  </si>
  <si>
    <t>张*山</t>
  </si>
  <si>
    <t>17*****1741</t>
  </si>
  <si>
    <t>131711*********578</t>
  </si>
  <si>
    <t>王*斌</t>
  </si>
  <si>
    <t>15*****0940</t>
  </si>
  <si>
    <t>131711*********362</t>
  </si>
  <si>
    <t>陈*新</t>
  </si>
  <si>
    <t>15*****4208</t>
  </si>
  <si>
    <t>李*顺</t>
  </si>
  <si>
    <t>15*****8828</t>
  </si>
  <si>
    <t>621026*********5292</t>
  </si>
  <si>
    <t>佟*清</t>
  </si>
  <si>
    <t>15*****7021</t>
  </si>
  <si>
    <t>131711*********392</t>
  </si>
  <si>
    <t>郭*林</t>
  </si>
  <si>
    <t>131711*********538</t>
  </si>
  <si>
    <t>马*兰</t>
  </si>
  <si>
    <t>13*****8848</t>
  </si>
  <si>
    <t>621026*********1928</t>
  </si>
  <si>
    <t>贺*满</t>
  </si>
  <si>
    <t>13*****8415</t>
  </si>
  <si>
    <t>131711*********568</t>
  </si>
  <si>
    <t>贺*俊</t>
  </si>
  <si>
    <t>18*****4610</t>
  </si>
  <si>
    <t>131711*********718</t>
  </si>
  <si>
    <t>杨*昌</t>
  </si>
  <si>
    <t>210112********345X</t>
  </si>
  <si>
    <t>15*****9136</t>
  </si>
  <si>
    <t>131711*********598</t>
  </si>
  <si>
    <t>杨*君</t>
  </si>
  <si>
    <t>15*****8897</t>
  </si>
  <si>
    <t>131711*********788</t>
  </si>
  <si>
    <t>李*芳</t>
  </si>
  <si>
    <t>13*****0787</t>
  </si>
  <si>
    <t>621026*********0518</t>
  </si>
  <si>
    <t>代*伟</t>
  </si>
  <si>
    <t>13*****0417</t>
  </si>
  <si>
    <t>131711*********527</t>
  </si>
  <si>
    <t>康*菊</t>
  </si>
  <si>
    <t>15*****9910</t>
  </si>
  <si>
    <t>131711*********703</t>
  </si>
  <si>
    <t>佟*福</t>
  </si>
  <si>
    <t>18*****2717</t>
  </si>
  <si>
    <t>131711*********278</t>
  </si>
  <si>
    <t>王*富</t>
  </si>
  <si>
    <t>210112********343X</t>
  </si>
  <si>
    <t>127011*********150</t>
  </si>
  <si>
    <t>杨*礼</t>
  </si>
  <si>
    <t>13*****2615</t>
  </si>
  <si>
    <t>131711*********468</t>
  </si>
  <si>
    <t>蒋*银</t>
  </si>
  <si>
    <t>13*****0974</t>
  </si>
  <si>
    <t>131711*********331</t>
  </si>
  <si>
    <t>蒋*顺</t>
  </si>
  <si>
    <t>131711*********988</t>
  </si>
  <si>
    <t>蒋*财</t>
  </si>
  <si>
    <t>15*****7763</t>
  </si>
  <si>
    <t>131711*********320</t>
  </si>
  <si>
    <t>焦*忠</t>
  </si>
  <si>
    <t>18*****7427</t>
  </si>
  <si>
    <t>131711*********300</t>
  </si>
  <si>
    <t>安*豹</t>
  </si>
  <si>
    <t>15*****8029</t>
  </si>
  <si>
    <t>131711*********330</t>
  </si>
  <si>
    <t>131711*********360</t>
  </si>
  <si>
    <t>丛*艳</t>
  </si>
  <si>
    <t>152326********5329</t>
  </si>
  <si>
    <t>621026*********4420</t>
  </si>
  <si>
    <t>焦*果</t>
  </si>
  <si>
    <t>13*****0112</t>
  </si>
  <si>
    <t>131711*********618</t>
  </si>
  <si>
    <t>张*金</t>
  </si>
  <si>
    <t>15*****1416</t>
  </si>
  <si>
    <t>131711*********577</t>
  </si>
  <si>
    <t>佟*有</t>
  </si>
  <si>
    <t>18*****4266</t>
  </si>
  <si>
    <t>131711*********507</t>
  </si>
  <si>
    <t>曹*</t>
  </si>
  <si>
    <t>13*****8862</t>
  </si>
  <si>
    <t>621449*********8204</t>
  </si>
  <si>
    <t>18*****5618</t>
  </si>
  <si>
    <t>张*珍</t>
  </si>
  <si>
    <t>210112********3444</t>
  </si>
  <si>
    <t>15*****1190</t>
  </si>
  <si>
    <t>131711*********930</t>
  </si>
  <si>
    <t>佟*杰</t>
  </si>
  <si>
    <t>15*****2851</t>
  </si>
  <si>
    <t>131711*********785</t>
  </si>
  <si>
    <t>侯*英</t>
  </si>
  <si>
    <t>13*****3753</t>
  </si>
  <si>
    <t>127011*********778</t>
  </si>
  <si>
    <t>贺*荣</t>
  </si>
  <si>
    <t>18*****1652</t>
  </si>
  <si>
    <t>131711*********312</t>
  </si>
  <si>
    <t>杨*贵</t>
  </si>
  <si>
    <t>15*****2975</t>
  </si>
  <si>
    <t>131711*********950</t>
  </si>
  <si>
    <t>13*****8948</t>
  </si>
  <si>
    <t>621026*********4198</t>
  </si>
  <si>
    <t>杨*芝</t>
  </si>
  <si>
    <t>210112********3423</t>
  </si>
  <si>
    <t>13*****5865</t>
  </si>
  <si>
    <t>131711*********123</t>
  </si>
  <si>
    <t>潘*</t>
  </si>
  <si>
    <t>15*****3076</t>
  </si>
  <si>
    <t>621026*********5195</t>
  </si>
  <si>
    <t>张*义</t>
  </si>
  <si>
    <t>230828********1237</t>
  </si>
  <si>
    <t>13*****2370</t>
  </si>
  <si>
    <t>131711*********135</t>
  </si>
  <si>
    <t>苏*红</t>
  </si>
  <si>
    <t>210422********3129</t>
  </si>
  <si>
    <t>18*****6520</t>
  </si>
  <si>
    <t>131711*********587</t>
  </si>
  <si>
    <t>刘*华</t>
  </si>
  <si>
    <t>15*****4889</t>
  </si>
  <si>
    <t>131711*********375</t>
  </si>
  <si>
    <t>王*伟</t>
  </si>
  <si>
    <t>13*****2803</t>
  </si>
  <si>
    <t>131711*********167</t>
  </si>
  <si>
    <t>朱*文</t>
  </si>
  <si>
    <t>13*****9938</t>
  </si>
  <si>
    <t>131711*********866</t>
  </si>
  <si>
    <t>杨*伦</t>
  </si>
  <si>
    <t>15*****9835</t>
  </si>
  <si>
    <t>杨*江</t>
  </si>
  <si>
    <t>13*****7873</t>
  </si>
  <si>
    <t>131711*********959</t>
  </si>
  <si>
    <t>张*成</t>
  </si>
  <si>
    <t>13*****6795</t>
  </si>
  <si>
    <t>621026*********8235</t>
  </si>
  <si>
    <t>王*月</t>
  </si>
  <si>
    <t>18*****8464</t>
  </si>
  <si>
    <t>苑*菊</t>
  </si>
  <si>
    <t>127011*********986</t>
  </si>
  <si>
    <t>代*魏</t>
  </si>
  <si>
    <t>210112********3434</t>
  </si>
  <si>
    <t>15*****3436</t>
  </si>
  <si>
    <t>131711*********158</t>
  </si>
  <si>
    <t>13*****5043</t>
  </si>
  <si>
    <t>621026*********6886</t>
  </si>
  <si>
    <t>焦*</t>
  </si>
  <si>
    <t>18*****4062</t>
  </si>
  <si>
    <t>621449*********7818</t>
  </si>
  <si>
    <t>佟*功</t>
  </si>
  <si>
    <t>18*****2887</t>
  </si>
  <si>
    <t>131711*********902</t>
  </si>
  <si>
    <t>张*权</t>
  </si>
  <si>
    <t>15*****3590</t>
  </si>
  <si>
    <t>王*娟</t>
  </si>
  <si>
    <t>210112********348X</t>
  </si>
  <si>
    <t>131711*********795</t>
  </si>
  <si>
    <t>于*艳</t>
  </si>
  <si>
    <t>15*****0904</t>
  </si>
  <si>
    <t>621026*********4503</t>
  </si>
  <si>
    <t>夏*友</t>
  </si>
  <si>
    <t>15*****1525</t>
  </si>
  <si>
    <t>131711*********539</t>
  </si>
  <si>
    <t>131711*********735</t>
  </si>
  <si>
    <t>蒋*彬</t>
  </si>
  <si>
    <t>13*****1238</t>
  </si>
  <si>
    <t>621026*********6745</t>
  </si>
  <si>
    <t>合计</t>
  </si>
  <si>
    <t>合计金额</t>
  </si>
  <si>
    <t>中央财政补贴性/地方财政补贴性完全成本保险 险种保费补贴比例为：中央补贴 45 %，省级补贴 30%、市县补贴5 %；其余 20 %由农户承担或由龙头企业、农场或农村合作经济组织承担。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</si>
</sst>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b/>
      <sz val="16"/>
      <color theme="1"/>
      <name val="仿宋"/>
      <charset val="134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sz val="11"/>
      <name val="仿宋"/>
      <charset val="134"/>
    </font>
    <font>
      <sz val="10"/>
      <name val="Arial"/>
      <charset val="134"/>
    </font>
    <font>
      <sz val="12"/>
      <color indexed="8"/>
      <name val="宋体"/>
      <charset val="134"/>
    </font>
    <font>
      <sz val="10"/>
      <name val="宋体"/>
      <charset val="134"/>
    </font>
    <font>
      <sz val="10"/>
      <color indexed="8"/>
      <name val="Arial"/>
      <charset val="134"/>
    </font>
    <font>
      <b/>
      <sz val="11"/>
      <color theme="1"/>
      <name val="华文楷体"/>
      <charset val="134"/>
    </font>
    <font>
      <sz val="11"/>
      <color theme="1"/>
      <name val="华文楷体"/>
      <charset val="134"/>
    </font>
    <font>
      <sz val="10"/>
      <color theme="1"/>
      <name val="宋体"/>
      <charset val="134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5" borderId="13" applyNumberFormat="0" applyAlignment="0" applyProtection="0">
      <alignment vertical="center"/>
    </xf>
    <xf numFmtId="0" fontId="24" fillId="5" borderId="12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49" fontId="3" fillId="2" borderId="1" xfId="0" applyNumberFormat="1" applyFont="1" applyFill="1" applyBorder="1" applyAlignment="1">
      <alignment horizontal="left"/>
    </xf>
    <xf numFmtId="49" fontId="3" fillId="2" borderId="0" xfId="0" applyNumberFormat="1" applyFont="1" applyFill="1" applyAlignment="1"/>
    <xf numFmtId="0" fontId="3" fillId="2" borderId="0" xfId="0" applyFont="1" applyFill="1" applyAlignment="1"/>
    <xf numFmtId="0" fontId="3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/>
    </xf>
    <xf numFmtId="0" fontId="0" fillId="2" borderId="4" xfId="0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0" fontId="0" fillId="2" borderId="4" xfId="0" applyFont="1" applyFill="1" applyBorder="1" applyAlignment="1"/>
    <xf numFmtId="0" fontId="7" fillId="2" borderId="5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0" fillId="2" borderId="0" xfId="0" applyFill="1" applyAlignment="1"/>
    <xf numFmtId="0" fontId="9" fillId="0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176" fontId="3" fillId="2" borderId="4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/>
    </xf>
    <xf numFmtId="0" fontId="12" fillId="2" borderId="5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right" vertical="center"/>
    </xf>
    <xf numFmtId="0" fontId="13" fillId="2" borderId="5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right"/>
    </xf>
    <xf numFmtId="0" fontId="11" fillId="2" borderId="7" xfId="0" applyFont="1" applyFill="1" applyBorder="1" applyAlignment="1">
      <alignment horizontal="center"/>
    </xf>
    <xf numFmtId="0" fontId="0" fillId="2" borderId="7" xfId="0" applyFont="1" applyFill="1" applyBorder="1" applyAlignment="1">
      <alignment horizontal="left"/>
    </xf>
    <xf numFmtId="0" fontId="0" fillId="2" borderId="7" xfId="0" applyFont="1" applyFill="1" applyBorder="1" applyAlignment="1">
      <alignment horizontal="right"/>
    </xf>
    <xf numFmtId="49" fontId="6" fillId="2" borderId="8" xfId="0" applyNumberFormat="1" applyFont="1" applyFill="1" applyBorder="1" applyAlignment="1">
      <alignment horizontal="center" vertical="center"/>
    </xf>
    <xf numFmtId="0" fontId="0" fillId="2" borderId="7" xfId="0" applyFont="1" applyFill="1" applyBorder="1" applyAlignment="1"/>
    <xf numFmtId="49" fontId="3" fillId="2" borderId="3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3"/>
  <sheetViews>
    <sheetView tabSelected="1" workbookViewId="0">
      <selection activeCell="T13" sqref="T13"/>
    </sheetView>
  </sheetViews>
  <sheetFormatPr defaultColWidth="8.60833333333333" defaultRowHeight="13.5"/>
  <cols>
    <col min="1" max="1" width="5.78333333333333" customWidth="1"/>
    <col min="2" max="2" width="7.1" customWidth="1"/>
    <col min="3" max="3" width="18.3" customWidth="1"/>
    <col min="4" max="4" width="12.575" customWidth="1"/>
    <col min="5" max="5" width="19.1416666666667" customWidth="1"/>
    <col min="6" max="6" width="16.9083333333333" customWidth="1"/>
    <col min="7" max="7" width="10.425" customWidth="1"/>
    <col min="10" max="10" width="10.575" customWidth="1"/>
    <col min="11" max="11" width="9.88333333333333" customWidth="1"/>
  </cols>
  <sheetData>
    <row r="1" ht="20.25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8"/>
      <c r="M1" s="18"/>
      <c r="N1" s="18"/>
      <c r="O1" s="18"/>
    </row>
    <row r="2" ht="20.25" spans="1:1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8"/>
      <c r="M2" s="18"/>
      <c r="N2" s="18"/>
      <c r="O2" s="18"/>
    </row>
    <row r="3" spans="1:15">
      <c r="A3" s="2" t="s">
        <v>2</v>
      </c>
      <c r="B3" s="2"/>
      <c r="C3" s="2"/>
      <c r="D3" s="2"/>
      <c r="E3" s="2"/>
      <c r="F3" s="2" t="s">
        <v>3</v>
      </c>
      <c r="G3" s="2"/>
      <c r="H3" s="2"/>
      <c r="I3" s="2"/>
      <c r="J3" s="2"/>
      <c r="K3" s="2"/>
      <c r="L3" s="18"/>
      <c r="M3" s="18"/>
      <c r="N3" s="18"/>
      <c r="O3" s="18"/>
    </row>
    <row r="4" spans="1:15">
      <c r="A4" s="3" t="s">
        <v>4</v>
      </c>
      <c r="B4" s="3"/>
      <c r="C4" s="3"/>
      <c r="D4" s="4" t="s">
        <v>5</v>
      </c>
      <c r="E4" s="5"/>
      <c r="F4" s="6" t="s">
        <v>6</v>
      </c>
      <c r="G4" s="6"/>
      <c r="H4" s="6"/>
      <c r="I4" s="6"/>
      <c r="J4" s="6"/>
      <c r="K4" s="6"/>
      <c r="L4" s="18"/>
      <c r="M4" s="18"/>
      <c r="N4" s="18"/>
      <c r="O4" s="18"/>
    </row>
    <row r="5" ht="40.5" spans="1:15">
      <c r="A5" s="7" t="s">
        <v>7</v>
      </c>
      <c r="B5" s="7" t="s">
        <v>8</v>
      </c>
      <c r="C5" s="7" t="s">
        <v>9</v>
      </c>
      <c r="D5" s="8" t="s">
        <v>10</v>
      </c>
      <c r="E5" s="9" t="s">
        <v>11</v>
      </c>
      <c r="F5" s="10" t="s">
        <v>12</v>
      </c>
      <c r="G5" s="10" t="s">
        <v>13</v>
      </c>
      <c r="H5" s="10" t="s">
        <v>14</v>
      </c>
      <c r="I5" s="10" t="s">
        <v>15</v>
      </c>
      <c r="J5" s="10" t="s">
        <v>16</v>
      </c>
      <c r="K5" s="10" t="s">
        <v>17</v>
      </c>
      <c r="L5" s="18"/>
      <c r="M5" s="19"/>
      <c r="N5" s="19"/>
      <c r="O5" s="19"/>
    </row>
    <row r="6" ht="14.25" spans="1:15">
      <c r="A6" s="11">
        <v>1</v>
      </c>
      <c r="B6" s="12" t="s">
        <v>18</v>
      </c>
      <c r="C6" s="12" t="s">
        <v>19</v>
      </c>
      <c r="D6" s="13" t="s">
        <v>20</v>
      </c>
      <c r="E6" s="12" t="s">
        <v>21</v>
      </c>
      <c r="F6" s="14" t="s">
        <v>22</v>
      </c>
      <c r="G6" s="14" t="s">
        <v>23</v>
      </c>
      <c r="H6" s="15">
        <v>16</v>
      </c>
      <c r="I6" s="20">
        <v>770</v>
      </c>
      <c r="J6" s="21">
        <f t="shared" ref="J6:J69" si="0">H6*46.97</f>
        <v>751.52</v>
      </c>
      <c r="K6" s="21">
        <f t="shared" ref="K6:K69" si="1">J6*20%</f>
        <v>150.304</v>
      </c>
      <c r="L6" s="22"/>
      <c r="M6" s="22"/>
      <c r="N6" s="22"/>
      <c r="O6" s="22"/>
    </row>
    <row r="7" ht="14.25" spans="1:15">
      <c r="A7" s="11">
        <v>2</v>
      </c>
      <c r="B7" s="12" t="s">
        <v>24</v>
      </c>
      <c r="C7" s="12" t="s">
        <v>25</v>
      </c>
      <c r="D7" s="13" t="s">
        <v>26</v>
      </c>
      <c r="E7" s="12" t="s">
        <v>27</v>
      </c>
      <c r="F7" s="14" t="s">
        <v>22</v>
      </c>
      <c r="G7" s="14" t="s">
        <v>23</v>
      </c>
      <c r="H7" s="15">
        <v>14.7</v>
      </c>
      <c r="I7" s="23">
        <v>770</v>
      </c>
      <c r="J7" s="24">
        <f t="shared" si="0"/>
        <v>690.459</v>
      </c>
      <c r="K7" s="24">
        <f t="shared" si="1"/>
        <v>138.0918</v>
      </c>
      <c r="L7" s="22"/>
      <c r="M7" s="22"/>
      <c r="N7" s="22"/>
      <c r="O7" s="22"/>
    </row>
    <row r="8" ht="14.25" spans="1:15">
      <c r="A8" s="11">
        <v>3</v>
      </c>
      <c r="B8" s="12" t="s">
        <v>28</v>
      </c>
      <c r="C8" s="12" t="s">
        <v>29</v>
      </c>
      <c r="D8" s="13" t="s">
        <v>30</v>
      </c>
      <c r="E8" s="12" t="s">
        <v>31</v>
      </c>
      <c r="F8" s="14" t="s">
        <v>22</v>
      </c>
      <c r="G8" s="14" t="s">
        <v>23</v>
      </c>
      <c r="H8" s="15">
        <v>14.9</v>
      </c>
      <c r="I8" s="23">
        <v>770</v>
      </c>
      <c r="J8" s="24">
        <f t="shared" si="0"/>
        <v>699.853</v>
      </c>
      <c r="K8" s="24">
        <f t="shared" si="1"/>
        <v>139.9706</v>
      </c>
      <c r="L8" s="22"/>
      <c r="M8" s="22"/>
      <c r="N8" s="22"/>
      <c r="O8" s="22"/>
    </row>
    <row r="9" ht="14.25" spans="1:15">
      <c r="A9" s="11">
        <v>4</v>
      </c>
      <c r="B9" s="16" t="s">
        <v>32</v>
      </c>
      <c r="C9" s="17" t="s">
        <v>33</v>
      </c>
      <c r="D9" s="13" t="s">
        <v>34</v>
      </c>
      <c r="E9" s="12" t="s">
        <v>35</v>
      </c>
      <c r="F9" s="14" t="s">
        <v>22</v>
      </c>
      <c r="G9" s="14" t="s">
        <v>23</v>
      </c>
      <c r="H9" s="15">
        <v>8.49</v>
      </c>
      <c r="I9" s="23">
        <v>770</v>
      </c>
      <c r="J9" s="24">
        <f t="shared" si="0"/>
        <v>398.7753</v>
      </c>
      <c r="K9" s="24">
        <f t="shared" si="1"/>
        <v>79.75506</v>
      </c>
      <c r="L9" s="22"/>
      <c r="M9" s="22"/>
      <c r="N9" s="22"/>
      <c r="O9" s="22"/>
    </row>
    <row r="10" ht="14.25" spans="1:15">
      <c r="A10" s="11">
        <v>5</v>
      </c>
      <c r="B10" s="12" t="s">
        <v>36</v>
      </c>
      <c r="C10" s="12" t="s">
        <v>37</v>
      </c>
      <c r="D10" s="13" t="s">
        <v>38</v>
      </c>
      <c r="E10" s="12" t="s">
        <v>39</v>
      </c>
      <c r="F10" s="14" t="s">
        <v>22</v>
      </c>
      <c r="G10" s="14" t="s">
        <v>23</v>
      </c>
      <c r="H10" s="15">
        <v>42.55</v>
      </c>
      <c r="I10" s="23">
        <v>770</v>
      </c>
      <c r="J10" s="24">
        <f t="shared" si="0"/>
        <v>1998.5735</v>
      </c>
      <c r="K10" s="24">
        <f t="shared" si="1"/>
        <v>399.7147</v>
      </c>
      <c r="L10" s="22"/>
      <c r="M10" s="22"/>
      <c r="N10" s="22"/>
      <c r="O10" s="22"/>
    </row>
    <row r="11" ht="14.25" spans="1:15">
      <c r="A11" s="11">
        <v>6</v>
      </c>
      <c r="B11" s="16" t="s">
        <v>40</v>
      </c>
      <c r="C11" s="12" t="s">
        <v>41</v>
      </c>
      <c r="D11" s="13" t="s">
        <v>42</v>
      </c>
      <c r="E11" s="12" t="s">
        <v>43</v>
      </c>
      <c r="F11" s="14" t="s">
        <v>22</v>
      </c>
      <c r="G11" s="14" t="s">
        <v>23</v>
      </c>
      <c r="H11" s="15">
        <v>16.07</v>
      </c>
      <c r="I11" s="23">
        <v>770</v>
      </c>
      <c r="J11" s="24">
        <f t="shared" si="0"/>
        <v>754.8079</v>
      </c>
      <c r="K11" s="24">
        <f t="shared" si="1"/>
        <v>150.96158</v>
      </c>
      <c r="L11" s="22"/>
      <c r="M11" s="22"/>
      <c r="N11" s="22"/>
      <c r="O11" s="22"/>
    </row>
    <row r="12" ht="14.25" spans="1:15">
      <c r="A12" s="11">
        <v>7</v>
      </c>
      <c r="B12" s="12" t="s">
        <v>44</v>
      </c>
      <c r="C12" s="12" t="s">
        <v>45</v>
      </c>
      <c r="D12" s="13" t="s">
        <v>46</v>
      </c>
      <c r="E12" s="12" t="s">
        <v>47</v>
      </c>
      <c r="F12" s="14" t="s">
        <v>22</v>
      </c>
      <c r="G12" s="14" t="s">
        <v>23</v>
      </c>
      <c r="H12" s="15">
        <v>26.7</v>
      </c>
      <c r="I12" s="23">
        <v>770</v>
      </c>
      <c r="J12" s="24">
        <f t="shared" si="0"/>
        <v>1254.099</v>
      </c>
      <c r="K12" s="24">
        <f t="shared" si="1"/>
        <v>250.8198</v>
      </c>
      <c r="L12" s="22"/>
      <c r="M12" s="22"/>
      <c r="N12" s="22"/>
      <c r="O12" s="22"/>
    </row>
    <row r="13" ht="14.25" spans="1:15">
      <c r="A13" s="11">
        <v>8</v>
      </c>
      <c r="B13" s="12" t="s">
        <v>48</v>
      </c>
      <c r="C13" s="12" t="s">
        <v>49</v>
      </c>
      <c r="D13" s="13" t="s">
        <v>50</v>
      </c>
      <c r="E13" s="12" t="s">
        <v>51</v>
      </c>
      <c r="F13" s="14" t="s">
        <v>22</v>
      </c>
      <c r="G13" s="14" t="s">
        <v>23</v>
      </c>
      <c r="H13" s="15">
        <v>19.69</v>
      </c>
      <c r="I13" s="23">
        <v>770</v>
      </c>
      <c r="J13" s="24">
        <f t="shared" si="0"/>
        <v>924.8393</v>
      </c>
      <c r="K13" s="24">
        <f t="shared" si="1"/>
        <v>184.96786</v>
      </c>
      <c r="L13" s="22"/>
      <c r="M13" s="22"/>
      <c r="N13" s="22"/>
      <c r="O13" s="22"/>
    </row>
    <row r="14" ht="14.25" spans="1:15">
      <c r="A14" s="11">
        <v>9</v>
      </c>
      <c r="B14" s="12" t="s">
        <v>52</v>
      </c>
      <c r="C14" s="12" t="s">
        <v>53</v>
      </c>
      <c r="D14" s="13" t="s">
        <v>54</v>
      </c>
      <c r="E14" s="12" t="s">
        <v>55</v>
      </c>
      <c r="F14" s="14" t="s">
        <v>22</v>
      </c>
      <c r="G14" s="14" t="s">
        <v>23</v>
      </c>
      <c r="H14" s="15">
        <v>9.69</v>
      </c>
      <c r="I14" s="23">
        <v>770</v>
      </c>
      <c r="J14" s="24">
        <f t="shared" si="0"/>
        <v>455.1393</v>
      </c>
      <c r="K14" s="24">
        <f t="shared" si="1"/>
        <v>91.02786</v>
      </c>
      <c r="L14" s="22"/>
      <c r="M14" s="22"/>
      <c r="N14" s="22"/>
      <c r="O14" s="22"/>
    </row>
    <row r="15" ht="14.25" spans="1:15">
      <c r="A15" s="11">
        <v>10</v>
      </c>
      <c r="B15" s="12" t="s">
        <v>56</v>
      </c>
      <c r="C15" s="12" t="s">
        <v>57</v>
      </c>
      <c r="D15" s="13" t="s">
        <v>58</v>
      </c>
      <c r="E15" s="12" t="s">
        <v>59</v>
      </c>
      <c r="F15" s="14" t="s">
        <v>22</v>
      </c>
      <c r="G15" s="14" t="s">
        <v>23</v>
      </c>
      <c r="H15" s="15">
        <v>15.41</v>
      </c>
      <c r="I15" s="23">
        <v>770</v>
      </c>
      <c r="J15" s="24">
        <f t="shared" si="0"/>
        <v>723.8077</v>
      </c>
      <c r="K15" s="24">
        <f t="shared" si="1"/>
        <v>144.76154</v>
      </c>
      <c r="L15" s="22"/>
      <c r="M15" s="22"/>
      <c r="N15" s="22"/>
      <c r="O15" s="22"/>
    </row>
    <row r="16" ht="14.25" spans="1:15">
      <c r="A16" s="11">
        <v>11</v>
      </c>
      <c r="B16" s="12" t="s">
        <v>60</v>
      </c>
      <c r="C16" s="12" t="s">
        <v>61</v>
      </c>
      <c r="D16" s="13" t="s">
        <v>62</v>
      </c>
      <c r="E16" s="12" t="s">
        <v>63</v>
      </c>
      <c r="F16" s="14" t="s">
        <v>22</v>
      </c>
      <c r="G16" s="14" t="s">
        <v>23</v>
      </c>
      <c r="H16" s="15">
        <v>14.85</v>
      </c>
      <c r="I16" s="23">
        <v>770</v>
      </c>
      <c r="J16" s="24">
        <f t="shared" si="0"/>
        <v>697.5045</v>
      </c>
      <c r="K16" s="24">
        <f t="shared" si="1"/>
        <v>139.5009</v>
      </c>
      <c r="L16" s="22"/>
      <c r="M16" s="22"/>
      <c r="N16" s="22"/>
      <c r="O16" s="22"/>
    </row>
    <row r="17" ht="14.25" spans="1:15">
      <c r="A17" s="11">
        <v>12</v>
      </c>
      <c r="B17" s="16" t="s">
        <v>64</v>
      </c>
      <c r="C17" s="12" t="s">
        <v>65</v>
      </c>
      <c r="D17" s="13" t="s">
        <v>66</v>
      </c>
      <c r="E17" s="12" t="s">
        <v>67</v>
      </c>
      <c r="F17" s="14" t="s">
        <v>22</v>
      </c>
      <c r="G17" s="14" t="s">
        <v>23</v>
      </c>
      <c r="H17" s="15">
        <v>12.1</v>
      </c>
      <c r="I17" s="23">
        <v>770</v>
      </c>
      <c r="J17" s="24">
        <f t="shared" si="0"/>
        <v>568.337</v>
      </c>
      <c r="K17" s="24">
        <f t="shared" si="1"/>
        <v>113.6674</v>
      </c>
      <c r="L17" s="22"/>
      <c r="M17" s="22"/>
      <c r="N17" s="22"/>
      <c r="O17" s="22"/>
    </row>
    <row r="18" ht="14.25" spans="1:15">
      <c r="A18" s="11">
        <v>13</v>
      </c>
      <c r="B18" s="12" t="s">
        <v>68</v>
      </c>
      <c r="C18" s="12" t="s">
        <v>69</v>
      </c>
      <c r="D18" s="13" t="s">
        <v>70</v>
      </c>
      <c r="E18" s="12" t="s">
        <v>71</v>
      </c>
      <c r="F18" s="14" t="s">
        <v>22</v>
      </c>
      <c r="G18" s="14" t="s">
        <v>23</v>
      </c>
      <c r="H18" s="15">
        <v>15.13</v>
      </c>
      <c r="I18" s="23">
        <v>770</v>
      </c>
      <c r="J18" s="24">
        <f t="shared" si="0"/>
        <v>710.6561</v>
      </c>
      <c r="K18" s="24">
        <f t="shared" si="1"/>
        <v>142.13122</v>
      </c>
      <c r="L18" s="22"/>
      <c r="M18" s="22"/>
      <c r="N18" s="22"/>
      <c r="O18" s="22"/>
    </row>
    <row r="19" ht="14.25" spans="1:15">
      <c r="A19" s="11">
        <v>14</v>
      </c>
      <c r="B19" s="12" t="s">
        <v>72</v>
      </c>
      <c r="C19" s="12" t="s">
        <v>73</v>
      </c>
      <c r="D19" s="13" t="s">
        <v>74</v>
      </c>
      <c r="E19" s="12" t="s">
        <v>75</v>
      </c>
      <c r="F19" s="14" t="s">
        <v>22</v>
      </c>
      <c r="G19" s="14" t="s">
        <v>23</v>
      </c>
      <c r="H19" s="15">
        <v>12.02</v>
      </c>
      <c r="I19" s="23">
        <v>770</v>
      </c>
      <c r="J19" s="24">
        <f t="shared" si="0"/>
        <v>564.5794</v>
      </c>
      <c r="K19" s="24">
        <f t="shared" si="1"/>
        <v>112.91588</v>
      </c>
      <c r="L19" s="22"/>
      <c r="M19" s="22"/>
      <c r="N19" s="22"/>
      <c r="O19" s="22"/>
    </row>
    <row r="20" ht="14.25" spans="1:15">
      <c r="A20" s="11">
        <v>15</v>
      </c>
      <c r="B20" s="12" t="s">
        <v>76</v>
      </c>
      <c r="C20" s="12" t="s">
        <v>77</v>
      </c>
      <c r="D20" s="13" t="s">
        <v>78</v>
      </c>
      <c r="E20" s="12" t="s">
        <v>79</v>
      </c>
      <c r="F20" s="14" t="s">
        <v>22</v>
      </c>
      <c r="G20" s="14" t="s">
        <v>23</v>
      </c>
      <c r="H20" s="15">
        <v>57.55</v>
      </c>
      <c r="I20" s="23">
        <v>770</v>
      </c>
      <c r="J20" s="24">
        <f t="shared" si="0"/>
        <v>2703.1235</v>
      </c>
      <c r="K20" s="24">
        <f t="shared" si="1"/>
        <v>540.6247</v>
      </c>
      <c r="L20" s="22"/>
      <c r="M20" s="22"/>
      <c r="N20" s="22"/>
      <c r="O20" s="22"/>
    </row>
    <row r="21" ht="14.25" spans="1:15">
      <c r="A21" s="11">
        <v>16</v>
      </c>
      <c r="B21" s="12" t="s">
        <v>80</v>
      </c>
      <c r="C21" s="12" t="s">
        <v>33</v>
      </c>
      <c r="D21" s="13" t="s">
        <v>81</v>
      </c>
      <c r="E21" s="12" t="s">
        <v>82</v>
      </c>
      <c r="F21" s="14" t="s">
        <v>22</v>
      </c>
      <c r="G21" s="14" t="s">
        <v>23</v>
      </c>
      <c r="H21" s="15">
        <v>11.43</v>
      </c>
      <c r="I21" s="23">
        <v>770</v>
      </c>
      <c r="J21" s="24">
        <f t="shared" si="0"/>
        <v>536.8671</v>
      </c>
      <c r="K21" s="24">
        <f t="shared" si="1"/>
        <v>107.37342</v>
      </c>
      <c r="L21" s="22"/>
      <c r="M21" s="22"/>
      <c r="N21" s="22"/>
      <c r="O21" s="22"/>
    </row>
    <row r="22" ht="14.25" spans="1:15">
      <c r="A22" s="11">
        <v>17</v>
      </c>
      <c r="B22" s="12" t="s">
        <v>83</v>
      </c>
      <c r="C22" s="12" t="s">
        <v>84</v>
      </c>
      <c r="D22" s="13" t="s">
        <v>85</v>
      </c>
      <c r="E22" s="12" t="s">
        <v>86</v>
      </c>
      <c r="F22" s="14" t="s">
        <v>22</v>
      </c>
      <c r="G22" s="14" t="s">
        <v>23</v>
      </c>
      <c r="H22" s="15">
        <v>12.81</v>
      </c>
      <c r="I22" s="23">
        <v>770</v>
      </c>
      <c r="J22" s="24">
        <f t="shared" si="0"/>
        <v>601.6857</v>
      </c>
      <c r="K22" s="24">
        <f t="shared" si="1"/>
        <v>120.33714</v>
      </c>
      <c r="L22" s="22"/>
      <c r="M22" s="22"/>
      <c r="N22" s="22"/>
      <c r="O22" s="22"/>
    </row>
    <row r="23" ht="14.25" spans="1:15">
      <c r="A23" s="11">
        <v>18</v>
      </c>
      <c r="B23" s="12" t="s">
        <v>87</v>
      </c>
      <c r="C23" s="12" t="s">
        <v>88</v>
      </c>
      <c r="D23" s="13" t="s">
        <v>89</v>
      </c>
      <c r="E23" s="12" t="s">
        <v>90</v>
      </c>
      <c r="F23" s="14" t="s">
        <v>22</v>
      </c>
      <c r="G23" s="14" t="s">
        <v>23</v>
      </c>
      <c r="H23" s="15">
        <v>20</v>
      </c>
      <c r="I23" s="23">
        <v>770</v>
      </c>
      <c r="J23" s="24">
        <f t="shared" si="0"/>
        <v>939.4</v>
      </c>
      <c r="K23" s="24">
        <f t="shared" si="1"/>
        <v>187.88</v>
      </c>
      <c r="L23" s="22"/>
      <c r="M23" s="22"/>
      <c r="N23" s="22"/>
      <c r="O23" s="22"/>
    </row>
    <row r="24" ht="14.25" spans="1:15">
      <c r="A24" s="11">
        <v>19</v>
      </c>
      <c r="B24" s="12" t="s">
        <v>91</v>
      </c>
      <c r="C24" s="12" t="s">
        <v>92</v>
      </c>
      <c r="D24" s="13" t="s">
        <v>93</v>
      </c>
      <c r="E24" s="12" t="s">
        <v>94</v>
      </c>
      <c r="F24" s="14" t="s">
        <v>22</v>
      </c>
      <c r="G24" s="14" t="s">
        <v>23</v>
      </c>
      <c r="H24" s="15">
        <v>24.27</v>
      </c>
      <c r="I24" s="23">
        <v>770</v>
      </c>
      <c r="J24" s="24">
        <f t="shared" si="0"/>
        <v>1139.9619</v>
      </c>
      <c r="K24" s="24">
        <f t="shared" si="1"/>
        <v>227.99238</v>
      </c>
      <c r="L24" s="22"/>
      <c r="M24" s="22"/>
      <c r="N24" s="22"/>
      <c r="O24" s="22"/>
    </row>
    <row r="25" ht="14.25" spans="1:15">
      <c r="A25" s="11">
        <v>20</v>
      </c>
      <c r="B25" s="12" t="s">
        <v>95</v>
      </c>
      <c r="C25" s="12" t="s">
        <v>33</v>
      </c>
      <c r="D25" s="13" t="s">
        <v>96</v>
      </c>
      <c r="E25" s="12" t="s">
        <v>97</v>
      </c>
      <c r="F25" s="14" t="s">
        <v>22</v>
      </c>
      <c r="G25" s="14" t="s">
        <v>23</v>
      </c>
      <c r="H25" s="15">
        <v>14.51</v>
      </c>
      <c r="I25" s="23">
        <v>770</v>
      </c>
      <c r="J25" s="24">
        <f t="shared" si="0"/>
        <v>681.5347</v>
      </c>
      <c r="K25" s="24">
        <f t="shared" si="1"/>
        <v>136.30694</v>
      </c>
      <c r="L25" s="22"/>
      <c r="M25" s="22"/>
      <c r="N25" s="22"/>
      <c r="O25" s="22"/>
    </row>
    <row r="26" ht="14.25" spans="1:15">
      <c r="A26" s="11">
        <v>21</v>
      </c>
      <c r="B26" s="16" t="s">
        <v>98</v>
      </c>
      <c r="C26" s="12" t="s">
        <v>99</v>
      </c>
      <c r="D26" s="13" t="s">
        <v>100</v>
      </c>
      <c r="E26" s="12" t="s">
        <v>101</v>
      </c>
      <c r="F26" s="14" t="s">
        <v>22</v>
      </c>
      <c r="G26" s="14" t="s">
        <v>23</v>
      </c>
      <c r="H26" s="15">
        <v>8.42</v>
      </c>
      <c r="I26" s="23">
        <v>770</v>
      </c>
      <c r="J26" s="24">
        <f t="shared" si="0"/>
        <v>395.4874</v>
      </c>
      <c r="K26" s="24">
        <f t="shared" si="1"/>
        <v>79.09748</v>
      </c>
      <c r="L26" s="22"/>
      <c r="M26" s="22"/>
      <c r="N26" s="22"/>
      <c r="O26" s="22"/>
    </row>
    <row r="27" ht="14.25" spans="1:15">
      <c r="A27" s="11">
        <v>22</v>
      </c>
      <c r="B27" s="12" t="s">
        <v>102</v>
      </c>
      <c r="C27" s="12" t="s">
        <v>19</v>
      </c>
      <c r="D27" s="13" t="s">
        <v>100</v>
      </c>
      <c r="E27" s="12" t="s">
        <v>103</v>
      </c>
      <c r="F27" s="14" t="s">
        <v>22</v>
      </c>
      <c r="G27" s="14" t="s">
        <v>23</v>
      </c>
      <c r="H27" s="15">
        <v>10.46</v>
      </c>
      <c r="I27" s="23">
        <v>770</v>
      </c>
      <c r="J27" s="24">
        <f t="shared" si="0"/>
        <v>491.3062</v>
      </c>
      <c r="K27" s="24">
        <f t="shared" si="1"/>
        <v>98.26124</v>
      </c>
      <c r="L27" s="22"/>
      <c r="M27" s="22"/>
      <c r="N27" s="22"/>
      <c r="O27" s="22"/>
    </row>
    <row r="28" ht="14.25" spans="1:15">
      <c r="A28" s="11">
        <v>23</v>
      </c>
      <c r="B28" s="12" t="s">
        <v>104</v>
      </c>
      <c r="C28" s="12" t="s">
        <v>88</v>
      </c>
      <c r="D28" s="13" t="s">
        <v>105</v>
      </c>
      <c r="E28" s="12" t="s">
        <v>106</v>
      </c>
      <c r="F28" s="14" t="s">
        <v>22</v>
      </c>
      <c r="G28" s="14" t="s">
        <v>23</v>
      </c>
      <c r="H28" s="15">
        <v>15</v>
      </c>
      <c r="I28" s="23">
        <v>770</v>
      </c>
      <c r="J28" s="24">
        <f t="shared" si="0"/>
        <v>704.55</v>
      </c>
      <c r="K28" s="24">
        <f t="shared" si="1"/>
        <v>140.91</v>
      </c>
      <c r="L28" s="22"/>
      <c r="M28" s="22"/>
      <c r="N28" s="22"/>
      <c r="O28" s="22"/>
    </row>
    <row r="29" ht="14.25" spans="1:15">
      <c r="A29" s="11">
        <v>24</v>
      </c>
      <c r="B29" s="12" t="s">
        <v>107</v>
      </c>
      <c r="C29" s="12" t="s">
        <v>108</v>
      </c>
      <c r="D29" s="13" t="s">
        <v>109</v>
      </c>
      <c r="E29" s="12" t="s">
        <v>110</v>
      </c>
      <c r="F29" s="14" t="s">
        <v>22</v>
      </c>
      <c r="G29" s="14" t="s">
        <v>23</v>
      </c>
      <c r="H29" s="15">
        <v>15.5</v>
      </c>
      <c r="I29" s="23">
        <v>770</v>
      </c>
      <c r="J29" s="24">
        <f t="shared" si="0"/>
        <v>728.035</v>
      </c>
      <c r="K29" s="24">
        <f t="shared" si="1"/>
        <v>145.607</v>
      </c>
      <c r="L29" s="22"/>
      <c r="M29" s="22"/>
      <c r="N29" s="22"/>
      <c r="O29" s="22"/>
    </row>
    <row r="30" ht="14.25" spans="1:15">
      <c r="A30" s="11">
        <v>25</v>
      </c>
      <c r="B30" s="12" t="s">
        <v>111</v>
      </c>
      <c r="C30" s="12" t="s">
        <v>112</v>
      </c>
      <c r="D30" s="13" t="s">
        <v>113</v>
      </c>
      <c r="E30" s="12" t="s">
        <v>97</v>
      </c>
      <c r="F30" s="14" t="s">
        <v>22</v>
      </c>
      <c r="G30" s="14" t="s">
        <v>23</v>
      </c>
      <c r="H30" s="15">
        <v>3.5</v>
      </c>
      <c r="I30" s="23">
        <v>770</v>
      </c>
      <c r="J30" s="24">
        <f t="shared" si="0"/>
        <v>164.395</v>
      </c>
      <c r="K30" s="24">
        <f t="shared" si="1"/>
        <v>32.879</v>
      </c>
      <c r="L30" s="22"/>
      <c r="M30" s="22"/>
      <c r="N30" s="22"/>
      <c r="O30" s="22"/>
    </row>
    <row r="31" ht="14.25" spans="1:15">
      <c r="A31" s="11">
        <v>26</v>
      </c>
      <c r="B31" s="16" t="s">
        <v>114</v>
      </c>
      <c r="C31" s="12" t="s">
        <v>73</v>
      </c>
      <c r="D31" s="13" t="s">
        <v>115</v>
      </c>
      <c r="E31" s="12" t="s">
        <v>116</v>
      </c>
      <c r="F31" s="14" t="s">
        <v>22</v>
      </c>
      <c r="G31" s="14" t="s">
        <v>23</v>
      </c>
      <c r="H31" s="15">
        <v>11.29</v>
      </c>
      <c r="I31" s="23">
        <v>770</v>
      </c>
      <c r="J31" s="24">
        <f t="shared" si="0"/>
        <v>530.2913</v>
      </c>
      <c r="K31" s="24">
        <f t="shared" si="1"/>
        <v>106.05826</v>
      </c>
      <c r="L31" s="22"/>
      <c r="M31" s="22"/>
      <c r="N31" s="22"/>
      <c r="O31" s="22"/>
    </row>
    <row r="32" ht="14.25" spans="1:15">
      <c r="A32" s="11">
        <v>27</v>
      </c>
      <c r="B32" s="12" t="s">
        <v>117</v>
      </c>
      <c r="C32" s="12" t="s">
        <v>118</v>
      </c>
      <c r="D32" s="13" t="s">
        <v>119</v>
      </c>
      <c r="E32" s="12" t="s">
        <v>120</v>
      </c>
      <c r="F32" s="14" t="s">
        <v>22</v>
      </c>
      <c r="G32" s="14" t="s">
        <v>23</v>
      </c>
      <c r="H32" s="15">
        <v>16.32</v>
      </c>
      <c r="I32" s="23">
        <v>770</v>
      </c>
      <c r="J32" s="24">
        <f t="shared" si="0"/>
        <v>766.5504</v>
      </c>
      <c r="K32" s="24">
        <f t="shared" si="1"/>
        <v>153.31008</v>
      </c>
      <c r="L32" s="22"/>
      <c r="M32" s="22"/>
      <c r="N32" s="22"/>
      <c r="O32" s="22"/>
    </row>
    <row r="33" ht="14.25" spans="1:15">
      <c r="A33" s="11">
        <v>28</v>
      </c>
      <c r="B33" s="12" t="s">
        <v>121</v>
      </c>
      <c r="C33" s="12" t="s">
        <v>122</v>
      </c>
      <c r="D33" s="13" t="s">
        <v>113</v>
      </c>
      <c r="E33" s="12" t="s">
        <v>123</v>
      </c>
      <c r="F33" s="14" t="s">
        <v>22</v>
      </c>
      <c r="G33" s="14" t="s">
        <v>23</v>
      </c>
      <c r="H33" s="15">
        <v>9.97</v>
      </c>
      <c r="I33" s="23">
        <v>770</v>
      </c>
      <c r="J33" s="24">
        <f t="shared" si="0"/>
        <v>468.2909</v>
      </c>
      <c r="K33" s="24">
        <f t="shared" si="1"/>
        <v>93.65818</v>
      </c>
      <c r="L33" s="22"/>
      <c r="M33" s="22"/>
      <c r="N33" s="22"/>
      <c r="O33" s="22"/>
    </row>
    <row r="34" ht="14.25" spans="1:15">
      <c r="A34" s="11">
        <v>29</v>
      </c>
      <c r="B34" s="16" t="s">
        <v>124</v>
      </c>
      <c r="C34" s="12" t="s">
        <v>125</v>
      </c>
      <c r="D34" s="13" t="s">
        <v>126</v>
      </c>
      <c r="E34" s="12" t="s">
        <v>127</v>
      </c>
      <c r="F34" s="14" t="s">
        <v>22</v>
      </c>
      <c r="G34" s="14" t="s">
        <v>23</v>
      </c>
      <c r="H34" s="15">
        <v>10.9</v>
      </c>
      <c r="I34" s="23">
        <v>770</v>
      </c>
      <c r="J34" s="24">
        <f t="shared" si="0"/>
        <v>511.973</v>
      </c>
      <c r="K34" s="24">
        <f t="shared" si="1"/>
        <v>102.3946</v>
      </c>
      <c r="L34" s="22"/>
      <c r="M34" s="22"/>
      <c r="N34" s="22"/>
      <c r="O34" s="22"/>
    </row>
    <row r="35" ht="14.25" spans="1:15">
      <c r="A35" s="11">
        <v>30</v>
      </c>
      <c r="B35" s="16" t="s">
        <v>128</v>
      </c>
      <c r="C35" s="12" t="s">
        <v>122</v>
      </c>
      <c r="D35" s="13" t="s">
        <v>129</v>
      </c>
      <c r="E35" s="12" t="s">
        <v>130</v>
      </c>
      <c r="F35" s="14" t="s">
        <v>22</v>
      </c>
      <c r="G35" s="14" t="s">
        <v>23</v>
      </c>
      <c r="H35" s="15">
        <v>18.1</v>
      </c>
      <c r="I35" s="23">
        <v>770</v>
      </c>
      <c r="J35" s="24">
        <f t="shared" si="0"/>
        <v>850.157</v>
      </c>
      <c r="K35" s="24">
        <f t="shared" si="1"/>
        <v>170.0314</v>
      </c>
      <c r="L35" s="22"/>
      <c r="M35" s="22"/>
      <c r="N35" s="22"/>
      <c r="O35" s="22"/>
    </row>
    <row r="36" ht="14.25" spans="1:15">
      <c r="A36" s="11">
        <v>31</v>
      </c>
      <c r="B36" s="12" t="s">
        <v>131</v>
      </c>
      <c r="C36" s="12" t="s">
        <v>132</v>
      </c>
      <c r="D36" s="13" t="s">
        <v>133</v>
      </c>
      <c r="E36" s="12" t="s">
        <v>134</v>
      </c>
      <c r="F36" s="14" t="s">
        <v>22</v>
      </c>
      <c r="G36" s="14" t="s">
        <v>23</v>
      </c>
      <c r="H36" s="15">
        <v>5.82</v>
      </c>
      <c r="I36" s="23">
        <v>770</v>
      </c>
      <c r="J36" s="24">
        <f t="shared" si="0"/>
        <v>273.3654</v>
      </c>
      <c r="K36" s="24">
        <f t="shared" si="1"/>
        <v>54.67308</v>
      </c>
      <c r="L36" s="22"/>
      <c r="M36" s="22"/>
      <c r="N36" s="22"/>
      <c r="O36" s="22"/>
    </row>
    <row r="37" ht="14.25" spans="1:15">
      <c r="A37" s="11">
        <v>32</v>
      </c>
      <c r="B37" s="12" t="s">
        <v>135</v>
      </c>
      <c r="C37" s="12" t="s">
        <v>19</v>
      </c>
      <c r="D37" s="13" t="s">
        <v>136</v>
      </c>
      <c r="E37" s="12" t="s">
        <v>137</v>
      </c>
      <c r="F37" s="14" t="s">
        <v>22</v>
      </c>
      <c r="G37" s="14" t="s">
        <v>23</v>
      </c>
      <c r="H37" s="15">
        <v>25</v>
      </c>
      <c r="I37" s="23">
        <v>770</v>
      </c>
      <c r="J37" s="24">
        <f t="shared" si="0"/>
        <v>1174.25</v>
      </c>
      <c r="K37" s="24">
        <f t="shared" si="1"/>
        <v>234.85</v>
      </c>
      <c r="L37" s="22"/>
      <c r="M37" s="22"/>
      <c r="N37" s="22"/>
      <c r="O37" s="22"/>
    </row>
    <row r="38" ht="14.25" spans="1:15">
      <c r="A38" s="11">
        <v>33</v>
      </c>
      <c r="B38" s="12" t="s">
        <v>138</v>
      </c>
      <c r="C38" s="12" t="s">
        <v>92</v>
      </c>
      <c r="D38" s="13" t="s">
        <v>139</v>
      </c>
      <c r="E38" s="12" t="s">
        <v>140</v>
      </c>
      <c r="F38" s="14" t="s">
        <v>22</v>
      </c>
      <c r="G38" s="14" t="s">
        <v>23</v>
      </c>
      <c r="H38" s="15">
        <v>8.99</v>
      </c>
      <c r="I38" s="23">
        <v>770</v>
      </c>
      <c r="J38" s="24">
        <f t="shared" si="0"/>
        <v>422.2603</v>
      </c>
      <c r="K38" s="24">
        <f t="shared" si="1"/>
        <v>84.45206</v>
      </c>
      <c r="L38" s="22"/>
      <c r="M38" s="22"/>
      <c r="N38" s="22"/>
      <c r="O38" s="22"/>
    </row>
    <row r="39" ht="14.25" spans="1:15">
      <c r="A39" s="11">
        <v>34</v>
      </c>
      <c r="B39" s="12" t="s">
        <v>141</v>
      </c>
      <c r="C39" s="12" t="s">
        <v>25</v>
      </c>
      <c r="D39" s="13" t="s">
        <v>142</v>
      </c>
      <c r="E39" s="12" t="s">
        <v>143</v>
      </c>
      <c r="F39" s="14" t="s">
        <v>22</v>
      </c>
      <c r="G39" s="14" t="s">
        <v>23</v>
      </c>
      <c r="H39" s="15">
        <v>11.06</v>
      </c>
      <c r="I39" s="23">
        <v>770</v>
      </c>
      <c r="J39" s="24">
        <f t="shared" si="0"/>
        <v>519.4882</v>
      </c>
      <c r="K39" s="24">
        <f t="shared" si="1"/>
        <v>103.89764</v>
      </c>
      <c r="L39" s="22"/>
      <c r="M39" s="22"/>
      <c r="N39" s="22"/>
      <c r="O39" s="22"/>
    </row>
    <row r="40" ht="14.25" spans="1:15">
      <c r="A40" s="11">
        <v>35</v>
      </c>
      <c r="B40" s="16" t="s">
        <v>144</v>
      </c>
      <c r="C40" s="12" t="s">
        <v>99</v>
      </c>
      <c r="D40" s="13" t="s">
        <v>145</v>
      </c>
      <c r="E40" s="12" t="s">
        <v>146</v>
      </c>
      <c r="F40" s="14" t="s">
        <v>22</v>
      </c>
      <c r="G40" s="14" t="s">
        <v>23</v>
      </c>
      <c r="H40" s="15">
        <v>19.33</v>
      </c>
      <c r="I40" s="23">
        <v>770</v>
      </c>
      <c r="J40" s="24">
        <f t="shared" si="0"/>
        <v>907.9301</v>
      </c>
      <c r="K40" s="24">
        <f t="shared" si="1"/>
        <v>181.58602</v>
      </c>
      <c r="L40" s="22"/>
      <c r="M40" s="22"/>
      <c r="N40" s="22"/>
      <c r="O40" s="22"/>
    </row>
    <row r="41" ht="14.25" spans="1:15">
      <c r="A41" s="11">
        <v>36</v>
      </c>
      <c r="B41" s="12" t="s">
        <v>147</v>
      </c>
      <c r="C41" s="12" t="s">
        <v>148</v>
      </c>
      <c r="D41" s="13" t="s">
        <v>149</v>
      </c>
      <c r="E41" s="12" t="s">
        <v>150</v>
      </c>
      <c r="F41" s="14" t="s">
        <v>22</v>
      </c>
      <c r="G41" s="14" t="s">
        <v>23</v>
      </c>
      <c r="H41" s="15">
        <v>22.86</v>
      </c>
      <c r="I41" s="23">
        <v>770</v>
      </c>
      <c r="J41" s="24">
        <f t="shared" si="0"/>
        <v>1073.7342</v>
      </c>
      <c r="K41" s="24">
        <f t="shared" si="1"/>
        <v>214.74684</v>
      </c>
      <c r="L41" s="22"/>
      <c r="M41" s="22"/>
      <c r="N41" s="22"/>
      <c r="O41" s="22"/>
    </row>
    <row r="42" ht="14.25" spans="1:15">
      <c r="A42" s="11">
        <v>37</v>
      </c>
      <c r="B42" s="12" t="s">
        <v>151</v>
      </c>
      <c r="C42" s="12" t="s">
        <v>77</v>
      </c>
      <c r="D42" s="13" t="s">
        <v>152</v>
      </c>
      <c r="E42" s="12" t="s">
        <v>153</v>
      </c>
      <c r="F42" s="14" t="s">
        <v>22</v>
      </c>
      <c r="G42" s="14" t="s">
        <v>23</v>
      </c>
      <c r="H42" s="15">
        <v>15.39</v>
      </c>
      <c r="I42" s="23">
        <v>770</v>
      </c>
      <c r="J42" s="24">
        <f t="shared" si="0"/>
        <v>722.8683</v>
      </c>
      <c r="K42" s="24">
        <f t="shared" si="1"/>
        <v>144.57366</v>
      </c>
      <c r="L42" s="22"/>
      <c r="M42" s="22"/>
      <c r="N42" s="22"/>
      <c r="O42" s="22"/>
    </row>
    <row r="43" ht="14.25" spans="1:15">
      <c r="A43" s="11">
        <v>38</v>
      </c>
      <c r="B43" s="12" t="s">
        <v>154</v>
      </c>
      <c r="C43" s="12" t="s">
        <v>155</v>
      </c>
      <c r="D43" s="13" t="s">
        <v>149</v>
      </c>
      <c r="E43" s="12" t="s">
        <v>156</v>
      </c>
      <c r="F43" s="14" t="s">
        <v>22</v>
      </c>
      <c r="G43" s="14" t="s">
        <v>23</v>
      </c>
      <c r="H43" s="15">
        <v>7.5</v>
      </c>
      <c r="I43" s="23">
        <v>770</v>
      </c>
      <c r="J43" s="24">
        <f t="shared" si="0"/>
        <v>352.275</v>
      </c>
      <c r="K43" s="24">
        <f t="shared" si="1"/>
        <v>70.455</v>
      </c>
      <c r="L43" s="22"/>
      <c r="M43" s="22"/>
      <c r="N43" s="22"/>
      <c r="O43" s="22"/>
    </row>
    <row r="44" ht="14.25" spans="1:15">
      <c r="A44" s="11">
        <v>39</v>
      </c>
      <c r="B44" s="12" t="s">
        <v>157</v>
      </c>
      <c r="C44" s="12" t="s">
        <v>158</v>
      </c>
      <c r="D44" s="13" t="s">
        <v>159</v>
      </c>
      <c r="E44" s="12" t="s">
        <v>160</v>
      </c>
      <c r="F44" s="14" t="s">
        <v>22</v>
      </c>
      <c r="G44" s="14" t="s">
        <v>23</v>
      </c>
      <c r="H44" s="15">
        <v>14.62</v>
      </c>
      <c r="I44" s="23">
        <v>770</v>
      </c>
      <c r="J44" s="24">
        <f t="shared" si="0"/>
        <v>686.7014</v>
      </c>
      <c r="K44" s="24">
        <f t="shared" si="1"/>
        <v>137.34028</v>
      </c>
      <c r="L44" s="22"/>
      <c r="M44" s="22"/>
      <c r="N44" s="22"/>
      <c r="O44" s="22"/>
    </row>
    <row r="45" ht="14.25" spans="1:15">
      <c r="A45" s="11">
        <v>40</v>
      </c>
      <c r="B45" s="12" t="s">
        <v>161</v>
      </c>
      <c r="C45" s="12" t="s">
        <v>162</v>
      </c>
      <c r="D45" s="13" t="s">
        <v>163</v>
      </c>
      <c r="E45" s="12" t="s">
        <v>164</v>
      </c>
      <c r="F45" s="14" t="s">
        <v>22</v>
      </c>
      <c r="G45" s="14" t="s">
        <v>23</v>
      </c>
      <c r="H45" s="15">
        <v>50</v>
      </c>
      <c r="I45" s="23">
        <v>770</v>
      </c>
      <c r="J45" s="24">
        <f t="shared" si="0"/>
        <v>2348.5</v>
      </c>
      <c r="K45" s="24">
        <f t="shared" si="1"/>
        <v>469.7</v>
      </c>
      <c r="L45" s="22"/>
      <c r="M45" s="22"/>
      <c r="N45" s="22"/>
      <c r="O45" s="22"/>
    </row>
    <row r="46" ht="14.25" spans="1:15">
      <c r="A46" s="11">
        <v>41</v>
      </c>
      <c r="B46" s="12" t="s">
        <v>165</v>
      </c>
      <c r="C46" s="12" t="s">
        <v>166</v>
      </c>
      <c r="D46" s="13" t="s">
        <v>167</v>
      </c>
      <c r="E46" s="12" t="s">
        <v>168</v>
      </c>
      <c r="F46" s="14" t="s">
        <v>22</v>
      </c>
      <c r="G46" s="14" t="s">
        <v>23</v>
      </c>
      <c r="H46" s="15">
        <v>16</v>
      </c>
      <c r="I46" s="23">
        <v>770</v>
      </c>
      <c r="J46" s="24">
        <f t="shared" si="0"/>
        <v>751.52</v>
      </c>
      <c r="K46" s="24">
        <f t="shared" si="1"/>
        <v>150.304</v>
      </c>
      <c r="L46" s="22"/>
      <c r="M46" s="22"/>
      <c r="N46" s="22"/>
      <c r="O46" s="22"/>
    </row>
    <row r="47" ht="14.25" spans="1:15">
      <c r="A47" s="11">
        <v>42</v>
      </c>
      <c r="B47" s="12" t="s">
        <v>169</v>
      </c>
      <c r="C47" s="12" t="s">
        <v>170</v>
      </c>
      <c r="D47" s="13" t="s">
        <v>171</v>
      </c>
      <c r="E47" s="12" t="s">
        <v>172</v>
      </c>
      <c r="F47" s="14" t="s">
        <v>22</v>
      </c>
      <c r="G47" s="14" t="s">
        <v>23</v>
      </c>
      <c r="H47" s="15">
        <v>13</v>
      </c>
      <c r="I47" s="23">
        <v>770</v>
      </c>
      <c r="J47" s="24">
        <f t="shared" si="0"/>
        <v>610.61</v>
      </c>
      <c r="K47" s="24">
        <f t="shared" si="1"/>
        <v>122.122</v>
      </c>
      <c r="L47" s="22"/>
      <c r="M47" s="22"/>
      <c r="N47" s="22"/>
      <c r="O47" s="22"/>
    </row>
    <row r="48" ht="14.25" spans="1:15">
      <c r="A48" s="11">
        <v>43</v>
      </c>
      <c r="B48" s="12" t="s">
        <v>173</v>
      </c>
      <c r="C48" s="12" t="s">
        <v>155</v>
      </c>
      <c r="D48" s="13" t="s">
        <v>174</v>
      </c>
      <c r="E48" s="12" t="s">
        <v>175</v>
      </c>
      <c r="F48" s="14" t="s">
        <v>22</v>
      </c>
      <c r="G48" s="14" t="s">
        <v>23</v>
      </c>
      <c r="H48" s="15">
        <v>50</v>
      </c>
      <c r="I48" s="23">
        <v>770</v>
      </c>
      <c r="J48" s="24">
        <f t="shared" si="0"/>
        <v>2348.5</v>
      </c>
      <c r="K48" s="24">
        <f t="shared" si="1"/>
        <v>469.7</v>
      </c>
      <c r="L48" s="22"/>
      <c r="M48" s="22"/>
      <c r="N48" s="22"/>
      <c r="O48" s="22"/>
    </row>
    <row r="49" ht="14.25" spans="1:15">
      <c r="A49" s="11">
        <v>44</v>
      </c>
      <c r="B49" s="12" t="s">
        <v>138</v>
      </c>
      <c r="C49" s="12" t="s">
        <v>33</v>
      </c>
      <c r="D49" s="13" t="s">
        <v>26</v>
      </c>
      <c r="E49" s="12" t="s">
        <v>176</v>
      </c>
      <c r="F49" s="14" t="s">
        <v>22</v>
      </c>
      <c r="G49" s="14" t="s">
        <v>23</v>
      </c>
      <c r="H49" s="15">
        <v>8</v>
      </c>
      <c r="I49" s="23">
        <v>770</v>
      </c>
      <c r="J49" s="24">
        <f t="shared" si="0"/>
        <v>375.76</v>
      </c>
      <c r="K49" s="24">
        <f t="shared" si="1"/>
        <v>75.152</v>
      </c>
      <c r="L49" s="22"/>
      <c r="M49" s="22"/>
      <c r="N49" s="22"/>
      <c r="O49" s="22"/>
    </row>
    <row r="50" ht="14.25" spans="1:15">
      <c r="A50" s="11">
        <v>45</v>
      </c>
      <c r="B50" s="12" t="s">
        <v>177</v>
      </c>
      <c r="C50" s="12" t="s">
        <v>178</v>
      </c>
      <c r="D50" s="13" t="s">
        <v>179</v>
      </c>
      <c r="E50" s="12" t="s">
        <v>180</v>
      </c>
      <c r="F50" s="14" t="s">
        <v>22</v>
      </c>
      <c r="G50" s="14" t="s">
        <v>23</v>
      </c>
      <c r="H50" s="15">
        <v>12</v>
      </c>
      <c r="I50" s="23">
        <v>770</v>
      </c>
      <c r="J50" s="24">
        <f t="shared" si="0"/>
        <v>563.64</v>
      </c>
      <c r="K50" s="24">
        <f t="shared" si="1"/>
        <v>112.728</v>
      </c>
      <c r="L50" s="22"/>
      <c r="M50" s="22"/>
      <c r="N50" s="22"/>
      <c r="O50" s="22"/>
    </row>
    <row r="51" ht="14.25" spans="1:15">
      <c r="A51" s="11">
        <v>46</v>
      </c>
      <c r="B51" s="12" t="s">
        <v>181</v>
      </c>
      <c r="C51" s="12" t="s">
        <v>118</v>
      </c>
      <c r="D51" s="13" t="s">
        <v>182</v>
      </c>
      <c r="E51" s="12" t="s">
        <v>183</v>
      </c>
      <c r="F51" s="14" t="s">
        <v>22</v>
      </c>
      <c r="G51" s="14" t="s">
        <v>23</v>
      </c>
      <c r="H51" s="15">
        <v>10</v>
      </c>
      <c r="I51" s="23">
        <v>770</v>
      </c>
      <c r="J51" s="24">
        <f t="shared" si="0"/>
        <v>469.7</v>
      </c>
      <c r="K51" s="24">
        <f t="shared" si="1"/>
        <v>93.94</v>
      </c>
      <c r="L51" s="22"/>
      <c r="M51" s="22"/>
      <c r="N51" s="22"/>
      <c r="O51" s="22"/>
    </row>
    <row r="52" ht="14.25" spans="1:15">
      <c r="A52" s="11">
        <v>47</v>
      </c>
      <c r="B52" s="12" t="s">
        <v>184</v>
      </c>
      <c r="C52" s="12" t="s">
        <v>185</v>
      </c>
      <c r="D52" s="13" t="s">
        <v>129</v>
      </c>
      <c r="E52" s="12" t="s">
        <v>186</v>
      </c>
      <c r="F52" s="14" t="s">
        <v>22</v>
      </c>
      <c r="G52" s="14" t="s">
        <v>23</v>
      </c>
      <c r="H52" s="15">
        <v>7</v>
      </c>
      <c r="I52" s="23">
        <v>770</v>
      </c>
      <c r="J52" s="24">
        <f t="shared" si="0"/>
        <v>328.79</v>
      </c>
      <c r="K52" s="24">
        <f t="shared" si="1"/>
        <v>65.758</v>
      </c>
      <c r="L52" s="22"/>
      <c r="M52" s="22"/>
      <c r="N52" s="22"/>
      <c r="O52" s="22"/>
    </row>
    <row r="53" ht="14.25" spans="1:15">
      <c r="A53" s="11">
        <v>48</v>
      </c>
      <c r="B53" s="12" t="s">
        <v>187</v>
      </c>
      <c r="C53" s="12" t="s">
        <v>88</v>
      </c>
      <c r="D53" s="13" t="s">
        <v>188</v>
      </c>
      <c r="E53" s="12" t="s">
        <v>189</v>
      </c>
      <c r="F53" s="14" t="s">
        <v>22</v>
      </c>
      <c r="G53" s="14" t="s">
        <v>23</v>
      </c>
      <c r="H53" s="15">
        <v>8</v>
      </c>
      <c r="I53" s="23">
        <v>770</v>
      </c>
      <c r="J53" s="24">
        <f t="shared" si="0"/>
        <v>375.76</v>
      </c>
      <c r="K53" s="24">
        <f t="shared" si="1"/>
        <v>75.152</v>
      </c>
      <c r="L53" s="22"/>
      <c r="M53" s="22"/>
      <c r="N53" s="22"/>
      <c r="O53" s="22"/>
    </row>
    <row r="54" ht="14.25" spans="1:15">
      <c r="A54" s="11">
        <v>49</v>
      </c>
      <c r="B54" s="16" t="s">
        <v>190</v>
      </c>
      <c r="C54" s="12" t="s">
        <v>191</v>
      </c>
      <c r="D54" s="13" t="s">
        <v>192</v>
      </c>
      <c r="E54" s="12" t="s">
        <v>193</v>
      </c>
      <c r="F54" s="14" t="s">
        <v>22</v>
      </c>
      <c r="G54" s="14" t="s">
        <v>23</v>
      </c>
      <c r="H54" s="15">
        <v>11</v>
      </c>
      <c r="I54" s="23">
        <v>770</v>
      </c>
      <c r="J54" s="24">
        <f t="shared" si="0"/>
        <v>516.67</v>
      </c>
      <c r="K54" s="24">
        <f t="shared" si="1"/>
        <v>103.334</v>
      </c>
      <c r="L54" s="22"/>
      <c r="M54" s="22"/>
      <c r="N54" s="22"/>
      <c r="O54" s="22"/>
    </row>
    <row r="55" ht="14.25" spans="1:15">
      <c r="A55" s="11">
        <v>50</v>
      </c>
      <c r="B55" s="12" t="s">
        <v>194</v>
      </c>
      <c r="C55" s="12" t="s">
        <v>92</v>
      </c>
      <c r="D55" s="13" t="s">
        <v>195</v>
      </c>
      <c r="E55" s="12" t="s">
        <v>196</v>
      </c>
      <c r="F55" s="14" t="s">
        <v>22</v>
      </c>
      <c r="G55" s="14" t="s">
        <v>23</v>
      </c>
      <c r="H55" s="15">
        <v>15</v>
      </c>
      <c r="I55" s="23">
        <v>770</v>
      </c>
      <c r="J55" s="24">
        <f t="shared" si="0"/>
        <v>704.55</v>
      </c>
      <c r="K55" s="24">
        <f t="shared" si="1"/>
        <v>140.91</v>
      </c>
      <c r="L55" s="22"/>
      <c r="M55" s="22"/>
      <c r="N55" s="22"/>
      <c r="O55" s="22"/>
    </row>
    <row r="56" ht="14.25" spans="1:15">
      <c r="A56" s="11">
        <v>51</v>
      </c>
      <c r="B56" s="12" t="s">
        <v>197</v>
      </c>
      <c r="C56" s="12" t="s">
        <v>198</v>
      </c>
      <c r="D56" s="13" t="s">
        <v>199</v>
      </c>
      <c r="E56" s="12" t="s">
        <v>200</v>
      </c>
      <c r="F56" s="14" t="s">
        <v>22</v>
      </c>
      <c r="G56" s="14" t="s">
        <v>23</v>
      </c>
      <c r="H56" s="15">
        <v>15</v>
      </c>
      <c r="I56" s="23">
        <v>770</v>
      </c>
      <c r="J56" s="24">
        <f t="shared" si="0"/>
        <v>704.55</v>
      </c>
      <c r="K56" s="24">
        <f t="shared" si="1"/>
        <v>140.91</v>
      </c>
      <c r="L56" s="22"/>
      <c r="M56" s="22"/>
      <c r="N56" s="22"/>
      <c r="O56" s="22"/>
    </row>
    <row r="57" ht="14.25" spans="1:15">
      <c r="A57" s="11">
        <v>52</v>
      </c>
      <c r="B57" s="12" t="s">
        <v>194</v>
      </c>
      <c r="C57" s="12" t="s">
        <v>49</v>
      </c>
      <c r="D57" s="13" t="s">
        <v>201</v>
      </c>
      <c r="E57" s="12" t="s">
        <v>202</v>
      </c>
      <c r="F57" s="14" t="s">
        <v>22</v>
      </c>
      <c r="G57" s="14" t="s">
        <v>23</v>
      </c>
      <c r="H57" s="15">
        <v>12</v>
      </c>
      <c r="I57" s="23">
        <v>770</v>
      </c>
      <c r="J57" s="24">
        <f t="shared" si="0"/>
        <v>563.64</v>
      </c>
      <c r="K57" s="24">
        <f t="shared" si="1"/>
        <v>112.728</v>
      </c>
      <c r="L57" s="22"/>
      <c r="M57" s="22"/>
      <c r="N57" s="22"/>
      <c r="O57" s="22"/>
    </row>
    <row r="58" ht="14.25" spans="1:15">
      <c r="A58" s="11">
        <v>53</v>
      </c>
      <c r="B58" s="12" t="s">
        <v>203</v>
      </c>
      <c r="C58" s="12" t="s">
        <v>33</v>
      </c>
      <c r="D58" s="13" t="s">
        <v>204</v>
      </c>
      <c r="E58" s="12" t="s">
        <v>205</v>
      </c>
      <c r="F58" s="14" t="s">
        <v>22</v>
      </c>
      <c r="G58" s="14" t="s">
        <v>23</v>
      </c>
      <c r="H58" s="15">
        <v>15</v>
      </c>
      <c r="I58" s="23">
        <v>770</v>
      </c>
      <c r="J58" s="24">
        <f t="shared" si="0"/>
        <v>704.55</v>
      </c>
      <c r="K58" s="24">
        <f t="shared" si="1"/>
        <v>140.91</v>
      </c>
      <c r="L58" s="22"/>
      <c r="M58" s="22"/>
      <c r="N58" s="22"/>
      <c r="O58" s="22"/>
    </row>
    <row r="59" ht="14.25" spans="1:15">
      <c r="A59" s="11">
        <v>54</v>
      </c>
      <c r="B59" s="12" t="s">
        <v>206</v>
      </c>
      <c r="C59" s="12" t="s">
        <v>207</v>
      </c>
      <c r="D59" s="13" t="s">
        <v>208</v>
      </c>
      <c r="E59" s="12" t="s">
        <v>209</v>
      </c>
      <c r="F59" s="14" t="s">
        <v>22</v>
      </c>
      <c r="G59" s="14" t="s">
        <v>23</v>
      </c>
      <c r="H59" s="15">
        <v>17</v>
      </c>
      <c r="I59" s="23">
        <v>770</v>
      </c>
      <c r="J59" s="24">
        <f t="shared" si="0"/>
        <v>798.49</v>
      </c>
      <c r="K59" s="24">
        <f t="shared" si="1"/>
        <v>159.698</v>
      </c>
      <c r="L59" s="22"/>
      <c r="M59" s="22"/>
      <c r="N59" s="22"/>
      <c r="O59" s="22"/>
    </row>
    <row r="60" ht="14.25" spans="1:15">
      <c r="A60" s="11">
        <v>55</v>
      </c>
      <c r="B60" s="12" t="s">
        <v>210</v>
      </c>
      <c r="C60" s="12" t="s">
        <v>211</v>
      </c>
      <c r="D60" s="13" t="s">
        <v>212</v>
      </c>
      <c r="E60" s="12" t="s">
        <v>213</v>
      </c>
      <c r="F60" s="14" t="s">
        <v>22</v>
      </c>
      <c r="G60" s="14" t="s">
        <v>23</v>
      </c>
      <c r="H60" s="15">
        <v>19</v>
      </c>
      <c r="I60" s="23">
        <v>770</v>
      </c>
      <c r="J60" s="24">
        <f t="shared" si="0"/>
        <v>892.43</v>
      </c>
      <c r="K60" s="24">
        <f t="shared" si="1"/>
        <v>178.486</v>
      </c>
      <c r="L60" s="22"/>
      <c r="M60" s="22"/>
      <c r="N60" s="22"/>
      <c r="O60" s="22"/>
    </row>
    <row r="61" ht="14.25" spans="1:15">
      <c r="A61" s="11">
        <v>56</v>
      </c>
      <c r="B61" s="12" t="s">
        <v>214</v>
      </c>
      <c r="C61" s="12" t="s">
        <v>29</v>
      </c>
      <c r="D61" s="13" t="s">
        <v>26</v>
      </c>
      <c r="E61" s="12" t="s">
        <v>215</v>
      </c>
      <c r="F61" s="14" t="s">
        <v>22</v>
      </c>
      <c r="G61" s="14" t="s">
        <v>23</v>
      </c>
      <c r="H61" s="15">
        <v>20</v>
      </c>
      <c r="I61" s="23">
        <v>770</v>
      </c>
      <c r="J61" s="24">
        <f t="shared" si="0"/>
        <v>939.4</v>
      </c>
      <c r="K61" s="24">
        <f t="shared" si="1"/>
        <v>187.88</v>
      </c>
      <c r="L61" s="22"/>
      <c r="M61" s="22"/>
      <c r="N61" s="22"/>
      <c r="O61" s="22"/>
    </row>
    <row r="62" ht="14.25" spans="1:15">
      <c r="A62" s="11">
        <v>57</v>
      </c>
      <c r="B62" s="12" t="s">
        <v>216</v>
      </c>
      <c r="C62" s="12" t="s">
        <v>33</v>
      </c>
      <c r="D62" s="13" t="s">
        <v>217</v>
      </c>
      <c r="E62" s="12" t="s">
        <v>218</v>
      </c>
      <c r="F62" s="14" t="s">
        <v>22</v>
      </c>
      <c r="G62" s="14" t="s">
        <v>23</v>
      </c>
      <c r="H62" s="15">
        <v>12</v>
      </c>
      <c r="I62" s="23">
        <v>770</v>
      </c>
      <c r="J62" s="24">
        <f t="shared" si="0"/>
        <v>563.64</v>
      </c>
      <c r="K62" s="24">
        <f t="shared" si="1"/>
        <v>112.728</v>
      </c>
      <c r="L62" s="22"/>
      <c r="M62" s="22"/>
      <c r="N62" s="22"/>
      <c r="O62" s="22"/>
    </row>
    <row r="63" ht="14.25" spans="1:15">
      <c r="A63" s="11">
        <v>58</v>
      </c>
      <c r="B63" s="12" t="s">
        <v>194</v>
      </c>
      <c r="C63" s="12" t="s">
        <v>155</v>
      </c>
      <c r="D63" s="13" t="s">
        <v>219</v>
      </c>
      <c r="E63" s="12" t="s">
        <v>220</v>
      </c>
      <c r="F63" s="14" t="s">
        <v>22</v>
      </c>
      <c r="G63" s="14" t="s">
        <v>23</v>
      </c>
      <c r="H63" s="15">
        <v>14</v>
      </c>
      <c r="I63" s="23">
        <v>770</v>
      </c>
      <c r="J63" s="24">
        <f t="shared" si="0"/>
        <v>657.58</v>
      </c>
      <c r="K63" s="24">
        <f t="shared" si="1"/>
        <v>131.516</v>
      </c>
      <c r="L63" s="22"/>
      <c r="M63" s="22"/>
      <c r="N63" s="22"/>
      <c r="O63" s="22"/>
    </row>
    <row r="64" ht="14.25" spans="1:15">
      <c r="A64" s="11">
        <v>59</v>
      </c>
      <c r="B64" s="16" t="s">
        <v>221</v>
      </c>
      <c r="C64" s="12" t="s">
        <v>73</v>
      </c>
      <c r="D64" s="13" t="s">
        <v>222</v>
      </c>
      <c r="E64" s="12" t="s">
        <v>223</v>
      </c>
      <c r="F64" s="14" t="s">
        <v>22</v>
      </c>
      <c r="G64" s="14" t="s">
        <v>23</v>
      </c>
      <c r="H64" s="15">
        <v>13</v>
      </c>
      <c r="I64" s="23">
        <v>770</v>
      </c>
      <c r="J64" s="24">
        <f t="shared" si="0"/>
        <v>610.61</v>
      </c>
      <c r="K64" s="24">
        <f t="shared" si="1"/>
        <v>122.122</v>
      </c>
      <c r="L64" s="22"/>
      <c r="M64" s="22"/>
      <c r="N64" s="22"/>
      <c r="O64" s="22"/>
    </row>
    <row r="65" ht="14.25" spans="1:15">
      <c r="A65" s="11">
        <v>60</v>
      </c>
      <c r="B65" s="12" t="s">
        <v>224</v>
      </c>
      <c r="C65" s="12" t="s">
        <v>49</v>
      </c>
      <c r="D65" s="13" t="s">
        <v>171</v>
      </c>
      <c r="E65" s="12" t="s">
        <v>39</v>
      </c>
      <c r="F65" s="14" t="s">
        <v>22</v>
      </c>
      <c r="G65" s="14" t="s">
        <v>23</v>
      </c>
      <c r="H65" s="15">
        <v>66</v>
      </c>
      <c r="I65" s="23">
        <v>770</v>
      </c>
      <c r="J65" s="24">
        <f t="shared" si="0"/>
        <v>3100.02</v>
      </c>
      <c r="K65" s="24">
        <f t="shared" si="1"/>
        <v>620.004</v>
      </c>
      <c r="L65" s="22"/>
      <c r="M65" s="22"/>
      <c r="N65" s="22"/>
      <c r="O65" s="22"/>
    </row>
    <row r="66" ht="14.25" spans="1:15">
      <c r="A66" s="11">
        <v>61</v>
      </c>
      <c r="B66" s="12" t="s">
        <v>225</v>
      </c>
      <c r="C66" s="12" t="s">
        <v>33</v>
      </c>
      <c r="D66" s="13" t="s">
        <v>226</v>
      </c>
      <c r="E66" s="12" t="s">
        <v>227</v>
      </c>
      <c r="F66" s="14" t="s">
        <v>22</v>
      </c>
      <c r="G66" s="14" t="s">
        <v>23</v>
      </c>
      <c r="H66" s="15">
        <v>15</v>
      </c>
      <c r="I66" s="23">
        <v>770</v>
      </c>
      <c r="J66" s="24">
        <f t="shared" si="0"/>
        <v>704.55</v>
      </c>
      <c r="K66" s="24">
        <f t="shared" si="1"/>
        <v>140.91</v>
      </c>
      <c r="L66" s="22"/>
      <c r="M66" s="22"/>
      <c r="N66" s="22"/>
      <c r="O66" s="22"/>
    </row>
    <row r="67" ht="14.25" spans="1:15">
      <c r="A67" s="11">
        <v>62</v>
      </c>
      <c r="B67" s="12" t="s">
        <v>228</v>
      </c>
      <c r="C67" s="12" t="s">
        <v>211</v>
      </c>
      <c r="D67" s="13" t="s">
        <v>229</v>
      </c>
      <c r="E67" s="12" t="s">
        <v>176</v>
      </c>
      <c r="F67" s="14" t="s">
        <v>22</v>
      </c>
      <c r="G67" s="14" t="s">
        <v>23</v>
      </c>
      <c r="H67" s="15">
        <v>16</v>
      </c>
      <c r="I67" s="23">
        <v>770</v>
      </c>
      <c r="J67" s="24">
        <f t="shared" si="0"/>
        <v>751.52</v>
      </c>
      <c r="K67" s="24">
        <f t="shared" si="1"/>
        <v>150.304</v>
      </c>
      <c r="L67" s="22"/>
      <c r="M67" s="22"/>
      <c r="N67" s="22"/>
      <c r="O67" s="22"/>
    </row>
    <row r="68" ht="14.25" spans="1:15">
      <c r="A68" s="11">
        <v>63</v>
      </c>
      <c r="B68" s="12" t="s">
        <v>230</v>
      </c>
      <c r="C68" s="12" t="s">
        <v>178</v>
      </c>
      <c r="D68" s="13" t="s">
        <v>231</v>
      </c>
      <c r="E68" s="12" t="s">
        <v>232</v>
      </c>
      <c r="F68" s="14" t="s">
        <v>22</v>
      </c>
      <c r="G68" s="14" t="s">
        <v>23</v>
      </c>
      <c r="H68" s="15">
        <v>15</v>
      </c>
      <c r="I68" s="23">
        <v>770</v>
      </c>
      <c r="J68" s="24">
        <f t="shared" si="0"/>
        <v>704.55</v>
      </c>
      <c r="K68" s="24">
        <f t="shared" si="1"/>
        <v>140.91</v>
      </c>
      <c r="L68" s="22"/>
      <c r="M68" s="22"/>
      <c r="N68" s="22"/>
      <c r="O68" s="22"/>
    </row>
    <row r="69" ht="14.25" spans="1:15">
      <c r="A69" s="11">
        <v>64</v>
      </c>
      <c r="B69" s="16" t="s">
        <v>233</v>
      </c>
      <c r="C69" s="12" t="s">
        <v>234</v>
      </c>
      <c r="D69" s="13" t="s">
        <v>235</v>
      </c>
      <c r="E69" s="12" t="s">
        <v>236</v>
      </c>
      <c r="F69" s="14" t="s">
        <v>22</v>
      </c>
      <c r="G69" s="14" t="s">
        <v>23</v>
      </c>
      <c r="H69" s="15">
        <v>34</v>
      </c>
      <c r="I69" s="23">
        <v>770</v>
      </c>
      <c r="J69" s="24">
        <f t="shared" si="0"/>
        <v>1596.98</v>
      </c>
      <c r="K69" s="24">
        <f t="shared" si="1"/>
        <v>319.396</v>
      </c>
      <c r="L69" s="22"/>
      <c r="M69" s="22"/>
      <c r="N69" s="22"/>
      <c r="O69" s="22"/>
    </row>
    <row r="70" ht="14.25" spans="1:15">
      <c r="A70" s="11">
        <v>65</v>
      </c>
      <c r="B70" s="12" t="s">
        <v>237</v>
      </c>
      <c r="C70" s="12" t="s">
        <v>238</v>
      </c>
      <c r="D70" s="13" t="s">
        <v>239</v>
      </c>
      <c r="E70" s="12" t="s">
        <v>240</v>
      </c>
      <c r="F70" s="14" t="s">
        <v>22</v>
      </c>
      <c r="G70" s="14" t="s">
        <v>23</v>
      </c>
      <c r="H70" s="15">
        <v>15</v>
      </c>
      <c r="I70" s="23">
        <v>770</v>
      </c>
      <c r="J70" s="24">
        <f t="shared" ref="J70:J133" si="2">H70*46.97</f>
        <v>704.55</v>
      </c>
      <c r="K70" s="24">
        <f t="shared" ref="K70:K133" si="3">J70*20%</f>
        <v>140.91</v>
      </c>
      <c r="L70" s="22"/>
      <c r="M70" s="22"/>
      <c r="N70" s="22"/>
      <c r="O70" s="22"/>
    </row>
    <row r="71" ht="14.25" spans="1:15">
      <c r="A71" s="11">
        <v>66</v>
      </c>
      <c r="B71" s="12" t="s">
        <v>36</v>
      </c>
      <c r="C71" s="12" t="s">
        <v>19</v>
      </c>
      <c r="D71" s="13" t="s">
        <v>241</v>
      </c>
      <c r="E71" s="12" t="s">
        <v>242</v>
      </c>
      <c r="F71" s="14" t="s">
        <v>22</v>
      </c>
      <c r="G71" s="14" t="s">
        <v>23</v>
      </c>
      <c r="H71" s="15">
        <v>20</v>
      </c>
      <c r="I71" s="23">
        <v>770</v>
      </c>
      <c r="J71" s="24">
        <f t="shared" si="2"/>
        <v>939.4</v>
      </c>
      <c r="K71" s="24">
        <f t="shared" si="3"/>
        <v>187.88</v>
      </c>
      <c r="L71" s="22"/>
      <c r="M71" s="22"/>
      <c r="N71" s="22"/>
      <c r="O71" s="22"/>
    </row>
    <row r="72" ht="14.25" spans="1:15">
      <c r="A72" s="11">
        <v>67</v>
      </c>
      <c r="B72" s="12" t="s">
        <v>243</v>
      </c>
      <c r="C72" s="12" t="s">
        <v>211</v>
      </c>
      <c r="D72" s="13" t="s">
        <v>244</v>
      </c>
      <c r="E72" s="12" t="s">
        <v>245</v>
      </c>
      <c r="F72" s="14" t="s">
        <v>22</v>
      </c>
      <c r="G72" s="14" t="s">
        <v>23</v>
      </c>
      <c r="H72" s="15">
        <v>8</v>
      </c>
      <c r="I72" s="23">
        <v>770</v>
      </c>
      <c r="J72" s="24">
        <f t="shared" si="2"/>
        <v>375.76</v>
      </c>
      <c r="K72" s="24">
        <f t="shared" si="3"/>
        <v>75.152</v>
      </c>
      <c r="L72" s="22"/>
      <c r="M72" s="22"/>
      <c r="N72" s="22"/>
      <c r="O72" s="22"/>
    </row>
    <row r="73" ht="14.25" spans="1:15">
      <c r="A73" s="11">
        <v>68</v>
      </c>
      <c r="B73" s="12" t="s">
        <v>246</v>
      </c>
      <c r="C73" s="12" t="s">
        <v>49</v>
      </c>
      <c r="D73" s="13" t="s">
        <v>247</v>
      </c>
      <c r="E73" s="12" t="s">
        <v>248</v>
      </c>
      <c r="F73" s="14" t="s">
        <v>22</v>
      </c>
      <c r="G73" s="14" t="s">
        <v>23</v>
      </c>
      <c r="H73" s="15">
        <v>7</v>
      </c>
      <c r="I73" s="23">
        <v>770</v>
      </c>
      <c r="J73" s="24">
        <f t="shared" si="2"/>
        <v>328.79</v>
      </c>
      <c r="K73" s="24">
        <f t="shared" si="3"/>
        <v>65.758</v>
      </c>
      <c r="L73" s="22"/>
      <c r="M73" s="22"/>
      <c r="N73" s="22"/>
      <c r="O73" s="22"/>
    </row>
    <row r="74" ht="14.25" spans="1:15">
      <c r="A74" s="11">
        <v>69</v>
      </c>
      <c r="B74" s="12" t="s">
        <v>249</v>
      </c>
      <c r="C74" s="12" t="s">
        <v>29</v>
      </c>
      <c r="D74" s="13" t="s">
        <v>26</v>
      </c>
      <c r="E74" s="12" t="s">
        <v>250</v>
      </c>
      <c r="F74" s="14" t="s">
        <v>22</v>
      </c>
      <c r="G74" s="14" t="s">
        <v>23</v>
      </c>
      <c r="H74" s="15">
        <v>27</v>
      </c>
      <c r="I74" s="23">
        <v>770</v>
      </c>
      <c r="J74" s="24">
        <f t="shared" si="2"/>
        <v>1268.19</v>
      </c>
      <c r="K74" s="24">
        <f t="shared" si="3"/>
        <v>253.638</v>
      </c>
      <c r="L74" s="22"/>
      <c r="M74" s="22"/>
      <c r="N74" s="22"/>
      <c r="O74" s="22"/>
    </row>
    <row r="75" ht="14.25" spans="1:15">
      <c r="A75" s="11">
        <v>70</v>
      </c>
      <c r="B75" s="12" t="s">
        <v>251</v>
      </c>
      <c r="C75" s="12" t="s">
        <v>155</v>
      </c>
      <c r="D75" s="13" t="s">
        <v>252</v>
      </c>
      <c r="E75" s="12" t="s">
        <v>253</v>
      </c>
      <c r="F75" s="14" t="s">
        <v>22</v>
      </c>
      <c r="G75" s="14" t="s">
        <v>23</v>
      </c>
      <c r="H75" s="15">
        <v>10</v>
      </c>
      <c r="I75" s="23">
        <v>770</v>
      </c>
      <c r="J75" s="24">
        <f t="shared" si="2"/>
        <v>469.7</v>
      </c>
      <c r="K75" s="24">
        <f t="shared" si="3"/>
        <v>93.94</v>
      </c>
      <c r="L75" s="22"/>
      <c r="M75" s="22"/>
      <c r="N75" s="22"/>
      <c r="O75" s="22"/>
    </row>
    <row r="76" ht="14.25" spans="1:15">
      <c r="A76" s="11">
        <v>71</v>
      </c>
      <c r="B76" s="12" t="s">
        <v>254</v>
      </c>
      <c r="C76" s="12" t="s">
        <v>19</v>
      </c>
      <c r="D76" s="13" t="s">
        <v>255</v>
      </c>
      <c r="E76" s="12" t="s">
        <v>256</v>
      </c>
      <c r="F76" s="14" t="s">
        <v>22</v>
      </c>
      <c r="G76" s="14" t="s">
        <v>23</v>
      </c>
      <c r="H76" s="15">
        <v>20</v>
      </c>
      <c r="I76" s="23">
        <v>770</v>
      </c>
      <c r="J76" s="24">
        <f t="shared" si="2"/>
        <v>939.4</v>
      </c>
      <c r="K76" s="24">
        <f t="shared" si="3"/>
        <v>187.88</v>
      </c>
      <c r="L76" s="22"/>
      <c r="M76" s="22"/>
      <c r="N76" s="22"/>
      <c r="O76" s="22"/>
    </row>
    <row r="77" ht="14.25" spans="1:15">
      <c r="A77" s="11">
        <v>72</v>
      </c>
      <c r="B77" s="12" t="s">
        <v>257</v>
      </c>
      <c r="C77" s="12" t="s">
        <v>77</v>
      </c>
      <c r="D77" s="13" t="s">
        <v>258</v>
      </c>
      <c r="E77" s="12" t="s">
        <v>103</v>
      </c>
      <c r="F77" s="14" t="s">
        <v>22</v>
      </c>
      <c r="G77" s="14" t="s">
        <v>23</v>
      </c>
      <c r="H77" s="15">
        <v>40</v>
      </c>
      <c r="I77" s="23">
        <v>770</v>
      </c>
      <c r="J77" s="24">
        <f t="shared" si="2"/>
        <v>1878.8</v>
      </c>
      <c r="K77" s="24">
        <f t="shared" si="3"/>
        <v>375.76</v>
      </c>
      <c r="L77" s="22"/>
      <c r="M77" s="22"/>
      <c r="N77" s="22"/>
      <c r="O77" s="22"/>
    </row>
    <row r="78" ht="14.25" spans="1:15">
      <c r="A78" s="11">
        <v>73</v>
      </c>
      <c r="B78" s="12" t="s">
        <v>259</v>
      </c>
      <c r="C78" s="12" t="s">
        <v>260</v>
      </c>
      <c r="D78" s="13" t="s">
        <v>261</v>
      </c>
      <c r="E78" s="12" t="s">
        <v>262</v>
      </c>
      <c r="F78" s="14" t="s">
        <v>22</v>
      </c>
      <c r="G78" s="14" t="s">
        <v>23</v>
      </c>
      <c r="H78" s="15">
        <v>20</v>
      </c>
      <c r="I78" s="23">
        <v>770</v>
      </c>
      <c r="J78" s="24">
        <f t="shared" si="2"/>
        <v>939.4</v>
      </c>
      <c r="K78" s="24">
        <f t="shared" si="3"/>
        <v>187.88</v>
      </c>
      <c r="L78" s="22"/>
      <c r="M78" s="22"/>
      <c r="N78" s="22"/>
      <c r="O78" s="22"/>
    </row>
    <row r="79" ht="14.25" spans="1:15">
      <c r="A79" s="11">
        <v>74</v>
      </c>
      <c r="B79" s="12" t="s">
        <v>263</v>
      </c>
      <c r="C79" s="12" t="s">
        <v>88</v>
      </c>
      <c r="D79" s="13" t="s">
        <v>264</v>
      </c>
      <c r="E79" s="12" t="s">
        <v>265</v>
      </c>
      <c r="F79" s="14" t="s">
        <v>22</v>
      </c>
      <c r="G79" s="14" t="s">
        <v>23</v>
      </c>
      <c r="H79" s="15">
        <v>16</v>
      </c>
      <c r="I79" s="23">
        <v>770</v>
      </c>
      <c r="J79" s="24">
        <f t="shared" si="2"/>
        <v>751.52</v>
      </c>
      <c r="K79" s="24">
        <f t="shared" si="3"/>
        <v>150.304</v>
      </c>
      <c r="L79" s="22"/>
      <c r="M79" s="22"/>
      <c r="N79" s="22"/>
      <c r="O79" s="22"/>
    </row>
    <row r="80" ht="14.25" spans="1:15">
      <c r="A80" s="11">
        <v>75</v>
      </c>
      <c r="B80" s="12" t="s">
        <v>266</v>
      </c>
      <c r="C80" s="12" t="s">
        <v>53</v>
      </c>
      <c r="D80" s="13" t="s">
        <v>267</v>
      </c>
      <c r="E80" s="12" t="s">
        <v>51</v>
      </c>
      <c r="F80" s="14" t="s">
        <v>22</v>
      </c>
      <c r="G80" s="14" t="s">
        <v>23</v>
      </c>
      <c r="H80" s="15">
        <v>54</v>
      </c>
      <c r="I80" s="23">
        <v>770</v>
      </c>
      <c r="J80" s="24">
        <f t="shared" si="2"/>
        <v>2536.38</v>
      </c>
      <c r="K80" s="24">
        <f t="shared" si="3"/>
        <v>507.276</v>
      </c>
      <c r="L80" s="22"/>
      <c r="M80" s="22"/>
      <c r="N80" s="22"/>
      <c r="O80" s="22"/>
    </row>
    <row r="81" ht="14.25" spans="1:15">
      <c r="A81" s="11">
        <v>76</v>
      </c>
      <c r="B81" s="12" t="s">
        <v>268</v>
      </c>
      <c r="C81" s="12" t="s">
        <v>49</v>
      </c>
      <c r="D81" s="13" t="s">
        <v>269</v>
      </c>
      <c r="E81" s="12" t="s">
        <v>270</v>
      </c>
      <c r="F81" s="14" t="s">
        <v>22</v>
      </c>
      <c r="G81" s="14" t="s">
        <v>23</v>
      </c>
      <c r="H81" s="15">
        <v>35</v>
      </c>
      <c r="I81" s="23">
        <v>770</v>
      </c>
      <c r="J81" s="24">
        <f t="shared" si="2"/>
        <v>1643.95</v>
      </c>
      <c r="K81" s="24">
        <f t="shared" si="3"/>
        <v>328.79</v>
      </c>
      <c r="L81" s="22"/>
      <c r="M81" s="22"/>
      <c r="N81" s="22"/>
      <c r="O81" s="22"/>
    </row>
    <row r="82" ht="14.25" spans="1:15">
      <c r="A82" s="11">
        <v>77</v>
      </c>
      <c r="B82" s="12" t="s">
        <v>271</v>
      </c>
      <c r="C82" s="12" t="s">
        <v>272</v>
      </c>
      <c r="D82" s="13" t="s">
        <v>273</v>
      </c>
      <c r="E82" s="12" t="s">
        <v>274</v>
      </c>
      <c r="F82" s="14" t="s">
        <v>22</v>
      </c>
      <c r="G82" s="14" t="s">
        <v>23</v>
      </c>
      <c r="H82" s="15">
        <v>35</v>
      </c>
      <c r="I82" s="23">
        <v>770</v>
      </c>
      <c r="J82" s="24">
        <f t="shared" si="2"/>
        <v>1643.95</v>
      </c>
      <c r="K82" s="24">
        <f t="shared" si="3"/>
        <v>328.79</v>
      </c>
      <c r="L82" s="22"/>
      <c r="M82" s="22"/>
      <c r="N82" s="22"/>
      <c r="O82" s="22"/>
    </row>
    <row r="83" ht="14.25" spans="1:15">
      <c r="A83" s="11">
        <v>78</v>
      </c>
      <c r="B83" s="12" t="s">
        <v>275</v>
      </c>
      <c r="C83" s="12" t="s">
        <v>276</v>
      </c>
      <c r="D83" s="13" t="s">
        <v>277</v>
      </c>
      <c r="E83" s="12" t="s">
        <v>278</v>
      </c>
      <c r="F83" s="14" t="s">
        <v>22</v>
      </c>
      <c r="G83" s="14" t="s">
        <v>23</v>
      </c>
      <c r="H83" s="15">
        <v>20</v>
      </c>
      <c r="I83" s="23">
        <v>770</v>
      </c>
      <c r="J83" s="24">
        <f t="shared" si="2"/>
        <v>939.4</v>
      </c>
      <c r="K83" s="24">
        <f t="shared" si="3"/>
        <v>187.88</v>
      </c>
      <c r="L83" s="22"/>
      <c r="M83" s="22"/>
      <c r="N83" s="22"/>
      <c r="O83" s="22"/>
    </row>
    <row r="84" ht="14.25" spans="1:15">
      <c r="A84" s="11">
        <v>79</v>
      </c>
      <c r="B84" s="12" t="s">
        <v>279</v>
      </c>
      <c r="C84" s="12" t="s">
        <v>280</v>
      </c>
      <c r="D84" s="13" t="s">
        <v>247</v>
      </c>
      <c r="E84" s="12" t="s">
        <v>281</v>
      </c>
      <c r="F84" s="14" t="s">
        <v>22</v>
      </c>
      <c r="G84" s="14" t="s">
        <v>23</v>
      </c>
      <c r="H84" s="15">
        <v>10</v>
      </c>
      <c r="I84" s="23">
        <v>770</v>
      </c>
      <c r="J84" s="24">
        <f t="shared" si="2"/>
        <v>469.7</v>
      </c>
      <c r="K84" s="24">
        <f t="shared" si="3"/>
        <v>93.94</v>
      </c>
      <c r="L84" s="22"/>
      <c r="M84" s="22"/>
      <c r="N84" s="22"/>
      <c r="O84" s="22"/>
    </row>
    <row r="85" ht="14.25" spans="1:15">
      <c r="A85" s="11">
        <v>80</v>
      </c>
      <c r="B85" s="12" t="s">
        <v>282</v>
      </c>
      <c r="C85" s="12" t="s">
        <v>77</v>
      </c>
      <c r="D85" s="13" t="s">
        <v>283</v>
      </c>
      <c r="E85" s="12" t="s">
        <v>284</v>
      </c>
      <c r="F85" s="14" t="s">
        <v>22</v>
      </c>
      <c r="G85" s="14" t="s">
        <v>23</v>
      </c>
      <c r="H85" s="15">
        <v>40</v>
      </c>
      <c r="I85" s="23">
        <v>770</v>
      </c>
      <c r="J85" s="24">
        <f t="shared" si="2"/>
        <v>1878.8</v>
      </c>
      <c r="K85" s="24">
        <f t="shared" si="3"/>
        <v>375.76</v>
      </c>
      <c r="L85" s="22"/>
      <c r="M85" s="22"/>
      <c r="N85" s="22"/>
      <c r="O85" s="22"/>
    </row>
    <row r="86" ht="14.25" spans="1:15">
      <c r="A86" s="11">
        <v>81</v>
      </c>
      <c r="B86" s="12" t="s">
        <v>285</v>
      </c>
      <c r="C86" s="12" t="s">
        <v>286</v>
      </c>
      <c r="D86" s="13" t="s">
        <v>287</v>
      </c>
      <c r="E86" s="12" t="s">
        <v>288</v>
      </c>
      <c r="F86" s="14" t="s">
        <v>22</v>
      </c>
      <c r="G86" s="14" t="s">
        <v>23</v>
      </c>
      <c r="H86" s="15">
        <v>7</v>
      </c>
      <c r="I86" s="23">
        <v>770</v>
      </c>
      <c r="J86" s="24">
        <f t="shared" si="2"/>
        <v>328.79</v>
      </c>
      <c r="K86" s="24">
        <f t="shared" si="3"/>
        <v>65.758</v>
      </c>
      <c r="L86" s="22"/>
      <c r="M86" s="22"/>
      <c r="N86" s="22"/>
      <c r="O86" s="22"/>
    </row>
    <row r="87" ht="14.25" spans="1:15">
      <c r="A87" s="11">
        <v>82</v>
      </c>
      <c r="B87" s="12" t="s">
        <v>206</v>
      </c>
      <c r="C87" s="12" t="s">
        <v>108</v>
      </c>
      <c r="D87" s="13" t="s">
        <v>289</v>
      </c>
      <c r="E87" s="12" t="s">
        <v>290</v>
      </c>
      <c r="F87" s="14" t="s">
        <v>22</v>
      </c>
      <c r="G87" s="14" t="s">
        <v>23</v>
      </c>
      <c r="H87" s="15">
        <v>20</v>
      </c>
      <c r="I87" s="23">
        <v>770</v>
      </c>
      <c r="J87" s="24">
        <f t="shared" si="2"/>
        <v>939.4</v>
      </c>
      <c r="K87" s="24">
        <f t="shared" si="3"/>
        <v>187.88</v>
      </c>
      <c r="L87" s="22"/>
      <c r="M87" s="22"/>
      <c r="N87" s="22"/>
      <c r="O87" s="22"/>
    </row>
    <row r="88" ht="14.25" spans="1:15">
      <c r="A88" s="11">
        <v>83</v>
      </c>
      <c r="B88" s="12" t="s">
        <v>291</v>
      </c>
      <c r="C88" s="12" t="s">
        <v>155</v>
      </c>
      <c r="D88" s="13" t="s">
        <v>292</v>
      </c>
      <c r="E88" s="12" t="s">
        <v>293</v>
      </c>
      <c r="F88" s="14" t="s">
        <v>22</v>
      </c>
      <c r="G88" s="14" t="s">
        <v>23</v>
      </c>
      <c r="H88" s="15">
        <v>15</v>
      </c>
      <c r="I88" s="23">
        <v>770</v>
      </c>
      <c r="J88" s="24">
        <f t="shared" si="2"/>
        <v>704.55</v>
      </c>
      <c r="K88" s="24">
        <f t="shared" si="3"/>
        <v>140.91</v>
      </c>
      <c r="L88" s="22"/>
      <c r="M88" s="22"/>
      <c r="N88" s="22"/>
      <c r="O88" s="22"/>
    </row>
    <row r="89" ht="14.25" spans="1:15">
      <c r="A89" s="11">
        <v>84</v>
      </c>
      <c r="B89" s="12" t="s">
        <v>294</v>
      </c>
      <c r="C89" s="12" t="s">
        <v>295</v>
      </c>
      <c r="D89" s="13" t="s">
        <v>129</v>
      </c>
      <c r="E89" s="12" t="s">
        <v>296</v>
      </c>
      <c r="F89" s="14" t="s">
        <v>22</v>
      </c>
      <c r="G89" s="14" t="s">
        <v>23</v>
      </c>
      <c r="H89" s="15">
        <v>15</v>
      </c>
      <c r="I89" s="23">
        <v>770</v>
      </c>
      <c r="J89" s="24">
        <f t="shared" si="2"/>
        <v>704.55</v>
      </c>
      <c r="K89" s="24">
        <f t="shared" si="3"/>
        <v>140.91</v>
      </c>
      <c r="L89" s="22"/>
      <c r="M89" s="22"/>
      <c r="N89" s="22"/>
      <c r="O89" s="22"/>
    </row>
    <row r="90" ht="14.25" spans="1:15">
      <c r="A90" s="11">
        <v>85</v>
      </c>
      <c r="B90" s="12" t="s">
        <v>297</v>
      </c>
      <c r="C90" s="12" t="s">
        <v>29</v>
      </c>
      <c r="D90" s="13" t="s">
        <v>298</v>
      </c>
      <c r="E90" s="12" t="s">
        <v>299</v>
      </c>
      <c r="F90" s="14" t="s">
        <v>22</v>
      </c>
      <c r="G90" s="14" t="s">
        <v>23</v>
      </c>
      <c r="H90" s="15">
        <v>15</v>
      </c>
      <c r="I90" s="23">
        <v>770</v>
      </c>
      <c r="J90" s="24">
        <f t="shared" si="2"/>
        <v>704.55</v>
      </c>
      <c r="K90" s="24">
        <f t="shared" si="3"/>
        <v>140.91</v>
      </c>
      <c r="L90" s="22"/>
      <c r="M90" s="22"/>
      <c r="N90" s="22"/>
      <c r="O90" s="22"/>
    </row>
    <row r="91" ht="14.25" spans="1:15">
      <c r="A91" s="11">
        <v>86</v>
      </c>
      <c r="B91" s="12" t="s">
        <v>300</v>
      </c>
      <c r="C91" s="12" t="s">
        <v>301</v>
      </c>
      <c r="D91" s="13" t="s">
        <v>302</v>
      </c>
      <c r="E91" s="12" t="s">
        <v>303</v>
      </c>
      <c r="F91" s="14" t="s">
        <v>22</v>
      </c>
      <c r="G91" s="14" t="s">
        <v>23</v>
      </c>
      <c r="H91" s="15">
        <v>40</v>
      </c>
      <c r="I91" s="23">
        <v>770</v>
      </c>
      <c r="J91" s="24">
        <f t="shared" si="2"/>
        <v>1878.8</v>
      </c>
      <c r="K91" s="24">
        <f t="shared" si="3"/>
        <v>375.76</v>
      </c>
      <c r="L91" s="22"/>
      <c r="M91" s="22"/>
      <c r="N91" s="22"/>
      <c r="O91" s="22"/>
    </row>
    <row r="92" ht="14.25" spans="1:15">
      <c r="A92" s="11">
        <v>87</v>
      </c>
      <c r="B92" s="12" t="s">
        <v>304</v>
      </c>
      <c r="C92" s="12" t="s">
        <v>49</v>
      </c>
      <c r="D92" s="13" t="s">
        <v>305</v>
      </c>
      <c r="E92" s="12" t="s">
        <v>306</v>
      </c>
      <c r="F92" s="14" t="s">
        <v>22</v>
      </c>
      <c r="G92" s="14" t="s">
        <v>23</v>
      </c>
      <c r="H92" s="15">
        <v>60</v>
      </c>
      <c r="I92" s="23">
        <v>770</v>
      </c>
      <c r="J92" s="24">
        <f t="shared" si="2"/>
        <v>2818.2</v>
      </c>
      <c r="K92" s="24">
        <f t="shared" si="3"/>
        <v>563.64</v>
      </c>
      <c r="L92" s="22"/>
      <c r="M92" s="22"/>
      <c r="N92" s="22"/>
      <c r="O92" s="22"/>
    </row>
    <row r="93" ht="14.25" spans="1:15">
      <c r="A93" s="11">
        <v>88</v>
      </c>
      <c r="B93" s="12" t="s">
        <v>307</v>
      </c>
      <c r="C93" s="12" t="s">
        <v>19</v>
      </c>
      <c r="D93" s="13" t="s">
        <v>308</v>
      </c>
      <c r="E93" s="12" t="s">
        <v>309</v>
      </c>
      <c r="F93" s="14" t="s">
        <v>22</v>
      </c>
      <c r="G93" s="14" t="s">
        <v>23</v>
      </c>
      <c r="H93" s="15">
        <v>15</v>
      </c>
      <c r="I93" s="23">
        <v>770</v>
      </c>
      <c r="J93" s="24">
        <f t="shared" si="2"/>
        <v>704.55</v>
      </c>
      <c r="K93" s="24">
        <f t="shared" si="3"/>
        <v>140.91</v>
      </c>
      <c r="L93" s="22"/>
      <c r="M93" s="22"/>
      <c r="N93" s="22"/>
      <c r="O93" s="22"/>
    </row>
    <row r="94" ht="14.25" spans="1:15">
      <c r="A94" s="11">
        <v>89</v>
      </c>
      <c r="B94" s="12" t="s">
        <v>310</v>
      </c>
      <c r="C94" s="12" t="s">
        <v>125</v>
      </c>
      <c r="D94" s="13" t="s">
        <v>311</v>
      </c>
      <c r="E94" s="12" t="s">
        <v>312</v>
      </c>
      <c r="F94" s="14" t="s">
        <v>22</v>
      </c>
      <c r="G94" s="14" t="s">
        <v>23</v>
      </c>
      <c r="H94" s="15">
        <v>11</v>
      </c>
      <c r="I94" s="23">
        <v>770</v>
      </c>
      <c r="J94" s="24">
        <f t="shared" si="2"/>
        <v>516.67</v>
      </c>
      <c r="K94" s="24">
        <f t="shared" si="3"/>
        <v>103.334</v>
      </c>
      <c r="L94" s="22"/>
      <c r="M94" s="22"/>
      <c r="N94" s="22"/>
      <c r="O94" s="22"/>
    </row>
    <row r="95" ht="14.25" spans="1:15">
      <c r="A95" s="11">
        <v>90</v>
      </c>
      <c r="B95" s="12" t="s">
        <v>313</v>
      </c>
      <c r="C95" s="12" t="s">
        <v>280</v>
      </c>
      <c r="D95" s="13" t="s">
        <v>314</v>
      </c>
      <c r="E95" s="12" t="s">
        <v>106</v>
      </c>
      <c r="F95" s="14" t="s">
        <v>22</v>
      </c>
      <c r="G95" s="14" t="s">
        <v>23</v>
      </c>
      <c r="H95" s="15">
        <v>15</v>
      </c>
      <c r="I95" s="23">
        <v>770</v>
      </c>
      <c r="J95" s="24">
        <f t="shared" si="2"/>
        <v>704.55</v>
      </c>
      <c r="K95" s="24">
        <f t="shared" si="3"/>
        <v>140.91</v>
      </c>
      <c r="L95" s="22"/>
      <c r="M95" s="22"/>
      <c r="N95" s="22"/>
      <c r="O95" s="22"/>
    </row>
    <row r="96" ht="14.25" spans="1:15">
      <c r="A96" s="11">
        <v>91</v>
      </c>
      <c r="B96" s="16" t="s">
        <v>315</v>
      </c>
      <c r="C96" s="12" t="s">
        <v>118</v>
      </c>
      <c r="D96" s="13" t="s">
        <v>316</v>
      </c>
      <c r="E96" s="12" t="s">
        <v>317</v>
      </c>
      <c r="F96" s="14" t="s">
        <v>22</v>
      </c>
      <c r="G96" s="14" t="s">
        <v>23</v>
      </c>
      <c r="H96" s="15">
        <v>30</v>
      </c>
      <c r="I96" s="23">
        <v>770</v>
      </c>
      <c r="J96" s="24">
        <f t="shared" si="2"/>
        <v>1409.1</v>
      </c>
      <c r="K96" s="24">
        <f t="shared" si="3"/>
        <v>281.82</v>
      </c>
      <c r="L96" s="22"/>
      <c r="M96" s="22"/>
      <c r="N96" s="22"/>
      <c r="O96" s="22"/>
    </row>
    <row r="97" ht="14.25" spans="1:15">
      <c r="A97" s="11">
        <v>92</v>
      </c>
      <c r="B97" s="12" t="s">
        <v>318</v>
      </c>
      <c r="C97" s="12" t="s">
        <v>29</v>
      </c>
      <c r="D97" s="13" t="s">
        <v>319</v>
      </c>
      <c r="E97" s="12" t="s">
        <v>320</v>
      </c>
      <c r="F97" s="14" t="s">
        <v>22</v>
      </c>
      <c r="G97" s="14" t="s">
        <v>23</v>
      </c>
      <c r="H97" s="15">
        <v>10</v>
      </c>
      <c r="I97" s="23">
        <v>770</v>
      </c>
      <c r="J97" s="24">
        <f t="shared" si="2"/>
        <v>469.7</v>
      </c>
      <c r="K97" s="24">
        <f t="shared" si="3"/>
        <v>93.94</v>
      </c>
      <c r="L97" s="22"/>
      <c r="M97" s="22"/>
      <c r="N97" s="22"/>
      <c r="O97" s="22"/>
    </row>
    <row r="98" ht="14.25" spans="1:15">
      <c r="A98" s="11">
        <v>93</v>
      </c>
      <c r="B98" s="12" t="s">
        <v>321</v>
      </c>
      <c r="C98" s="12" t="s">
        <v>155</v>
      </c>
      <c r="D98" s="13" t="s">
        <v>269</v>
      </c>
      <c r="E98" s="12" t="s">
        <v>322</v>
      </c>
      <c r="F98" s="14" t="s">
        <v>22</v>
      </c>
      <c r="G98" s="14" t="s">
        <v>23</v>
      </c>
      <c r="H98" s="15">
        <v>23</v>
      </c>
      <c r="I98" s="23">
        <v>770</v>
      </c>
      <c r="J98" s="24">
        <f t="shared" si="2"/>
        <v>1080.31</v>
      </c>
      <c r="K98" s="24">
        <f t="shared" si="3"/>
        <v>216.062</v>
      </c>
      <c r="L98" s="22"/>
      <c r="M98" s="22"/>
      <c r="N98" s="22"/>
      <c r="O98" s="22"/>
    </row>
    <row r="99" ht="14.25" spans="1:15">
      <c r="A99" s="11">
        <v>94</v>
      </c>
      <c r="B99" s="16" t="s">
        <v>323</v>
      </c>
      <c r="C99" s="12" t="s">
        <v>148</v>
      </c>
      <c r="D99" s="13" t="s">
        <v>324</v>
      </c>
      <c r="E99" s="12" t="s">
        <v>325</v>
      </c>
      <c r="F99" s="14" t="s">
        <v>22</v>
      </c>
      <c r="G99" s="14" t="s">
        <v>23</v>
      </c>
      <c r="H99" s="15">
        <v>10</v>
      </c>
      <c r="I99" s="23">
        <v>770</v>
      </c>
      <c r="J99" s="24">
        <f t="shared" si="2"/>
        <v>469.7</v>
      </c>
      <c r="K99" s="24">
        <f t="shared" si="3"/>
        <v>93.94</v>
      </c>
      <c r="L99" s="22"/>
      <c r="M99" s="22"/>
      <c r="N99" s="22"/>
      <c r="O99" s="22"/>
    </row>
    <row r="100" ht="14.25" spans="1:15">
      <c r="A100" s="11">
        <v>95</v>
      </c>
      <c r="B100" s="12" t="s">
        <v>326</v>
      </c>
      <c r="C100" s="12" t="s">
        <v>49</v>
      </c>
      <c r="D100" s="13" t="s">
        <v>327</v>
      </c>
      <c r="E100" s="12" t="s">
        <v>328</v>
      </c>
      <c r="F100" s="14" t="s">
        <v>22</v>
      </c>
      <c r="G100" s="14" t="s">
        <v>23</v>
      </c>
      <c r="H100" s="15">
        <v>15</v>
      </c>
      <c r="I100" s="23">
        <v>770</v>
      </c>
      <c r="J100" s="24">
        <f t="shared" si="2"/>
        <v>704.55</v>
      </c>
      <c r="K100" s="24">
        <f t="shared" si="3"/>
        <v>140.91</v>
      </c>
      <c r="L100" s="22"/>
      <c r="M100" s="22"/>
      <c r="N100" s="22"/>
      <c r="O100" s="22"/>
    </row>
    <row r="101" ht="14.25" spans="1:15">
      <c r="A101" s="11">
        <v>96</v>
      </c>
      <c r="B101" s="12" t="s">
        <v>329</v>
      </c>
      <c r="C101" s="12" t="s">
        <v>118</v>
      </c>
      <c r="D101" s="13" t="s">
        <v>330</v>
      </c>
      <c r="E101" s="12" t="s">
        <v>331</v>
      </c>
      <c r="F101" s="14" t="s">
        <v>22</v>
      </c>
      <c r="G101" s="14" t="s">
        <v>23</v>
      </c>
      <c r="H101" s="15">
        <v>20</v>
      </c>
      <c r="I101" s="23">
        <v>770</v>
      </c>
      <c r="J101" s="24">
        <f t="shared" si="2"/>
        <v>939.4</v>
      </c>
      <c r="K101" s="24">
        <f t="shared" si="3"/>
        <v>187.88</v>
      </c>
      <c r="L101" s="22"/>
      <c r="M101" s="22"/>
      <c r="N101" s="22"/>
      <c r="O101" s="22"/>
    </row>
    <row r="102" ht="14.25" spans="1:15">
      <c r="A102" s="11">
        <v>97</v>
      </c>
      <c r="B102" s="12" t="s">
        <v>332</v>
      </c>
      <c r="C102" s="12" t="s">
        <v>333</v>
      </c>
      <c r="D102" s="13" t="s">
        <v>334</v>
      </c>
      <c r="E102" s="12" t="s">
        <v>335</v>
      </c>
      <c r="F102" s="14" t="s">
        <v>22</v>
      </c>
      <c r="G102" s="14" t="s">
        <v>23</v>
      </c>
      <c r="H102" s="15">
        <v>12</v>
      </c>
      <c r="I102" s="23">
        <v>770</v>
      </c>
      <c r="J102" s="24">
        <f t="shared" si="2"/>
        <v>563.64</v>
      </c>
      <c r="K102" s="24">
        <f t="shared" si="3"/>
        <v>112.728</v>
      </c>
      <c r="L102" s="22"/>
      <c r="M102" s="22"/>
      <c r="N102" s="22"/>
      <c r="O102" s="22"/>
    </row>
    <row r="103" ht="14.25" spans="1:15">
      <c r="A103" s="11">
        <v>98</v>
      </c>
      <c r="B103" s="12" t="s">
        <v>336</v>
      </c>
      <c r="C103" s="12" t="s">
        <v>280</v>
      </c>
      <c r="D103" s="13" t="s">
        <v>337</v>
      </c>
      <c r="E103" s="12" t="s">
        <v>338</v>
      </c>
      <c r="F103" s="14" t="s">
        <v>22</v>
      </c>
      <c r="G103" s="14" t="s">
        <v>23</v>
      </c>
      <c r="H103" s="15">
        <v>25</v>
      </c>
      <c r="I103" s="23">
        <v>770</v>
      </c>
      <c r="J103" s="24">
        <f t="shared" si="2"/>
        <v>1174.25</v>
      </c>
      <c r="K103" s="24">
        <f t="shared" si="3"/>
        <v>234.85</v>
      </c>
      <c r="L103" s="22"/>
      <c r="M103" s="22"/>
      <c r="N103" s="22"/>
      <c r="O103" s="22"/>
    </row>
    <row r="104" ht="14.25" spans="1:15">
      <c r="A104" s="11">
        <v>99</v>
      </c>
      <c r="B104" s="16" t="s">
        <v>339</v>
      </c>
      <c r="C104" s="12" t="s">
        <v>155</v>
      </c>
      <c r="D104" s="13" t="s">
        <v>340</v>
      </c>
      <c r="E104" s="12" t="s">
        <v>341</v>
      </c>
      <c r="F104" s="14" t="s">
        <v>22</v>
      </c>
      <c r="G104" s="14" t="s">
        <v>23</v>
      </c>
      <c r="H104" s="15">
        <v>10.6</v>
      </c>
      <c r="I104" s="23">
        <v>770</v>
      </c>
      <c r="J104" s="24">
        <f t="shared" si="2"/>
        <v>497.882</v>
      </c>
      <c r="K104" s="24">
        <f t="shared" si="3"/>
        <v>99.5764</v>
      </c>
      <c r="L104" s="22"/>
      <c r="M104" s="22"/>
      <c r="N104" s="22"/>
      <c r="O104" s="22"/>
    </row>
    <row r="105" ht="14.25" spans="1:15">
      <c r="A105" s="11">
        <v>100</v>
      </c>
      <c r="B105" s="12" t="s">
        <v>342</v>
      </c>
      <c r="C105" s="12" t="s">
        <v>49</v>
      </c>
      <c r="D105" s="13" t="s">
        <v>343</v>
      </c>
      <c r="E105" s="12" t="s">
        <v>344</v>
      </c>
      <c r="F105" s="14" t="s">
        <v>22</v>
      </c>
      <c r="G105" s="14" t="s">
        <v>23</v>
      </c>
      <c r="H105" s="15">
        <v>15.96</v>
      </c>
      <c r="I105" s="23">
        <v>770</v>
      </c>
      <c r="J105" s="24">
        <f t="shared" si="2"/>
        <v>749.6412</v>
      </c>
      <c r="K105" s="24">
        <f t="shared" si="3"/>
        <v>149.92824</v>
      </c>
      <c r="L105" s="22"/>
      <c r="M105" s="22"/>
      <c r="N105" s="22"/>
      <c r="O105" s="22"/>
    </row>
    <row r="106" ht="14.25" spans="1:15">
      <c r="A106" s="11">
        <v>101</v>
      </c>
      <c r="B106" s="16" t="s">
        <v>345</v>
      </c>
      <c r="C106" s="12" t="s">
        <v>108</v>
      </c>
      <c r="D106" s="13" t="s">
        <v>346</v>
      </c>
      <c r="E106" s="12" t="s">
        <v>347</v>
      </c>
      <c r="F106" s="14" t="s">
        <v>22</v>
      </c>
      <c r="G106" s="14" t="s">
        <v>23</v>
      </c>
      <c r="H106" s="15">
        <v>10.6</v>
      </c>
      <c r="I106" s="23">
        <v>770</v>
      </c>
      <c r="J106" s="24">
        <f t="shared" si="2"/>
        <v>497.882</v>
      </c>
      <c r="K106" s="24">
        <f t="shared" si="3"/>
        <v>99.5764</v>
      </c>
      <c r="L106" s="22"/>
      <c r="M106" s="22"/>
      <c r="N106" s="22"/>
      <c r="O106" s="22"/>
    </row>
    <row r="107" ht="14.25" spans="1:15">
      <c r="A107" s="11">
        <v>102</v>
      </c>
      <c r="B107" s="12" t="s">
        <v>348</v>
      </c>
      <c r="C107" s="12" t="s">
        <v>155</v>
      </c>
      <c r="D107" s="13" t="s">
        <v>349</v>
      </c>
      <c r="E107" s="12" t="s">
        <v>350</v>
      </c>
      <c r="F107" s="14" t="s">
        <v>22</v>
      </c>
      <c r="G107" s="14" t="s">
        <v>23</v>
      </c>
      <c r="H107" s="15">
        <v>10.6</v>
      </c>
      <c r="I107" s="23">
        <v>770</v>
      </c>
      <c r="J107" s="24">
        <f t="shared" si="2"/>
        <v>497.882</v>
      </c>
      <c r="K107" s="24">
        <f t="shared" si="3"/>
        <v>99.5764</v>
      </c>
      <c r="L107" s="22"/>
      <c r="M107" s="22"/>
      <c r="N107" s="22"/>
      <c r="O107" s="22"/>
    </row>
    <row r="108" ht="14.25" spans="1:15">
      <c r="A108" s="11">
        <v>103</v>
      </c>
      <c r="B108" s="12" t="s">
        <v>351</v>
      </c>
      <c r="C108" s="12" t="s">
        <v>352</v>
      </c>
      <c r="D108" s="13" t="s">
        <v>26</v>
      </c>
      <c r="E108" s="12" t="s">
        <v>353</v>
      </c>
      <c r="F108" s="14" t="s">
        <v>22</v>
      </c>
      <c r="G108" s="14" t="s">
        <v>23</v>
      </c>
      <c r="H108" s="15">
        <v>21.3</v>
      </c>
      <c r="I108" s="23">
        <v>770</v>
      </c>
      <c r="J108" s="24">
        <f t="shared" si="2"/>
        <v>1000.461</v>
      </c>
      <c r="K108" s="24">
        <f t="shared" si="3"/>
        <v>200.0922</v>
      </c>
      <c r="L108" s="22"/>
      <c r="M108" s="22"/>
      <c r="N108" s="22"/>
      <c r="O108" s="22"/>
    </row>
    <row r="109" ht="14.25" spans="1:15">
      <c r="A109" s="11">
        <v>104</v>
      </c>
      <c r="B109" s="12" t="s">
        <v>354</v>
      </c>
      <c r="C109" s="12" t="s">
        <v>211</v>
      </c>
      <c r="D109" s="13" t="s">
        <v>355</v>
      </c>
      <c r="E109" s="12" t="s">
        <v>356</v>
      </c>
      <c r="F109" s="14" t="s">
        <v>22</v>
      </c>
      <c r="G109" s="14" t="s">
        <v>23</v>
      </c>
      <c r="H109" s="15">
        <v>10.6</v>
      </c>
      <c r="I109" s="23">
        <v>770</v>
      </c>
      <c r="J109" s="24">
        <f t="shared" si="2"/>
        <v>497.882</v>
      </c>
      <c r="K109" s="24">
        <f t="shared" si="3"/>
        <v>99.5764</v>
      </c>
      <c r="L109" s="22"/>
      <c r="M109" s="22"/>
      <c r="N109" s="22"/>
      <c r="O109" s="22"/>
    </row>
    <row r="110" ht="14.25" spans="1:15">
      <c r="A110" s="11">
        <v>105</v>
      </c>
      <c r="B110" s="12" t="s">
        <v>357</v>
      </c>
      <c r="C110" s="12" t="s">
        <v>29</v>
      </c>
      <c r="D110" s="13" t="s">
        <v>358</v>
      </c>
      <c r="E110" s="12" t="s">
        <v>359</v>
      </c>
      <c r="F110" s="14" t="s">
        <v>22</v>
      </c>
      <c r="G110" s="14" t="s">
        <v>23</v>
      </c>
      <c r="H110" s="15">
        <v>10.64</v>
      </c>
      <c r="I110" s="23">
        <v>770</v>
      </c>
      <c r="J110" s="24">
        <f t="shared" si="2"/>
        <v>499.7608</v>
      </c>
      <c r="K110" s="24">
        <f t="shared" si="3"/>
        <v>99.95216</v>
      </c>
      <c r="L110" s="22"/>
      <c r="M110" s="22"/>
      <c r="N110" s="22"/>
      <c r="O110" s="22"/>
    </row>
    <row r="111" ht="14.25" spans="1:15">
      <c r="A111" s="11">
        <v>106</v>
      </c>
      <c r="B111" s="12" t="s">
        <v>360</v>
      </c>
      <c r="C111" s="12" t="s">
        <v>88</v>
      </c>
      <c r="D111" s="13" t="s">
        <v>26</v>
      </c>
      <c r="E111" s="12" t="s">
        <v>361</v>
      </c>
      <c r="F111" s="14" t="s">
        <v>22</v>
      </c>
      <c r="G111" s="14" t="s">
        <v>23</v>
      </c>
      <c r="H111" s="15">
        <v>8.5</v>
      </c>
      <c r="I111" s="23">
        <v>770</v>
      </c>
      <c r="J111" s="24">
        <f t="shared" si="2"/>
        <v>399.245</v>
      </c>
      <c r="K111" s="24">
        <f t="shared" si="3"/>
        <v>79.849</v>
      </c>
      <c r="L111" s="22"/>
      <c r="M111" s="22"/>
      <c r="N111" s="22"/>
      <c r="O111" s="22"/>
    </row>
    <row r="112" ht="14.25" spans="1:15">
      <c r="A112" s="11">
        <v>107</v>
      </c>
      <c r="B112" s="12" t="s">
        <v>362</v>
      </c>
      <c r="C112" s="12" t="s">
        <v>53</v>
      </c>
      <c r="D112" s="13" t="s">
        <v>363</v>
      </c>
      <c r="E112" s="12" t="s">
        <v>364</v>
      </c>
      <c r="F112" s="14" t="s">
        <v>22</v>
      </c>
      <c r="G112" s="14" t="s">
        <v>23</v>
      </c>
      <c r="H112" s="15">
        <v>12.6</v>
      </c>
      <c r="I112" s="23">
        <v>770</v>
      </c>
      <c r="J112" s="24">
        <f t="shared" si="2"/>
        <v>591.822</v>
      </c>
      <c r="K112" s="24">
        <f t="shared" si="3"/>
        <v>118.3644</v>
      </c>
      <c r="L112" s="22"/>
      <c r="M112" s="22"/>
      <c r="N112" s="22"/>
      <c r="O112" s="22"/>
    </row>
    <row r="113" ht="14.25" spans="1:15">
      <c r="A113" s="11">
        <v>108</v>
      </c>
      <c r="B113" s="12" t="s">
        <v>365</v>
      </c>
      <c r="C113" s="12" t="s">
        <v>77</v>
      </c>
      <c r="D113" s="13" t="s">
        <v>366</v>
      </c>
      <c r="E113" s="12" t="s">
        <v>367</v>
      </c>
      <c r="F113" s="14" t="s">
        <v>22</v>
      </c>
      <c r="G113" s="14" t="s">
        <v>23</v>
      </c>
      <c r="H113" s="15">
        <v>21.3</v>
      </c>
      <c r="I113" s="23">
        <v>770</v>
      </c>
      <c r="J113" s="24">
        <f t="shared" si="2"/>
        <v>1000.461</v>
      </c>
      <c r="K113" s="24">
        <f t="shared" si="3"/>
        <v>200.0922</v>
      </c>
      <c r="L113" s="22"/>
      <c r="M113" s="22"/>
      <c r="N113" s="22"/>
      <c r="O113" s="22"/>
    </row>
    <row r="114" ht="14.25" spans="1:15">
      <c r="A114" s="11">
        <v>109</v>
      </c>
      <c r="B114" s="12" t="s">
        <v>368</v>
      </c>
      <c r="C114" s="12" t="s">
        <v>155</v>
      </c>
      <c r="D114" s="13" t="s">
        <v>369</v>
      </c>
      <c r="E114" s="12" t="s">
        <v>370</v>
      </c>
      <c r="F114" s="14" t="s">
        <v>22</v>
      </c>
      <c r="G114" s="14" t="s">
        <v>23</v>
      </c>
      <c r="H114" s="15">
        <v>7.45</v>
      </c>
      <c r="I114" s="23">
        <v>770</v>
      </c>
      <c r="J114" s="24">
        <f t="shared" si="2"/>
        <v>349.9265</v>
      </c>
      <c r="K114" s="24">
        <f t="shared" si="3"/>
        <v>69.9853</v>
      </c>
      <c r="L114" s="22"/>
      <c r="M114" s="22"/>
      <c r="N114" s="22"/>
      <c r="O114" s="22"/>
    </row>
    <row r="115" ht="14.25" spans="1:15">
      <c r="A115" s="11">
        <v>110</v>
      </c>
      <c r="B115" s="12" t="s">
        <v>224</v>
      </c>
      <c r="C115" s="12" t="s">
        <v>295</v>
      </c>
      <c r="D115" s="13" t="s">
        <v>334</v>
      </c>
      <c r="E115" s="12" t="s">
        <v>371</v>
      </c>
      <c r="F115" s="14" t="s">
        <v>22</v>
      </c>
      <c r="G115" s="14" t="s">
        <v>23</v>
      </c>
      <c r="H115" s="15">
        <v>21.3</v>
      </c>
      <c r="I115" s="23">
        <v>770</v>
      </c>
      <c r="J115" s="24">
        <f t="shared" si="2"/>
        <v>1000.461</v>
      </c>
      <c r="K115" s="24">
        <f t="shared" si="3"/>
        <v>200.0922</v>
      </c>
      <c r="L115" s="22"/>
      <c r="M115" s="22"/>
      <c r="N115" s="22"/>
      <c r="O115" s="22"/>
    </row>
    <row r="116" ht="14.25" spans="1:15">
      <c r="A116" s="11">
        <v>111</v>
      </c>
      <c r="B116" s="12" t="s">
        <v>372</v>
      </c>
      <c r="C116" s="12" t="s">
        <v>373</v>
      </c>
      <c r="D116" s="13" t="s">
        <v>346</v>
      </c>
      <c r="E116" s="12" t="s">
        <v>374</v>
      </c>
      <c r="F116" s="14" t="s">
        <v>22</v>
      </c>
      <c r="G116" s="14" t="s">
        <v>23</v>
      </c>
      <c r="H116" s="15">
        <v>10.6</v>
      </c>
      <c r="I116" s="23">
        <v>770</v>
      </c>
      <c r="J116" s="24">
        <f t="shared" si="2"/>
        <v>497.882</v>
      </c>
      <c r="K116" s="24">
        <f t="shared" si="3"/>
        <v>99.5764</v>
      </c>
      <c r="L116" s="22"/>
      <c r="M116" s="22"/>
      <c r="N116" s="22"/>
      <c r="O116" s="22"/>
    </row>
    <row r="117" ht="14.25" spans="1:15">
      <c r="A117" s="11">
        <v>112</v>
      </c>
      <c r="B117" s="12" t="s">
        <v>375</v>
      </c>
      <c r="C117" s="12" t="s">
        <v>238</v>
      </c>
      <c r="D117" s="13" t="s">
        <v>376</v>
      </c>
      <c r="E117" s="12" t="s">
        <v>377</v>
      </c>
      <c r="F117" s="14" t="s">
        <v>22</v>
      </c>
      <c r="G117" s="14" t="s">
        <v>23</v>
      </c>
      <c r="H117" s="15">
        <v>10.6</v>
      </c>
      <c r="I117" s="23">
        <v>770</v>
      </c>
      <c r="J117" s="24">
        <f t="shared" si="2"/>
        <v>497.882</v>
      </c>
      <c r="K117" s="24">
        <f t="shared" si="3"/>
        <v>99.5764</v>
      </c>
      <c r="L117" s="22"/>
      <c r="M117" s="22"/>
      <c r="N117" s="22"/>
      <c r="O117" s="22"/>
    </row>
    <row r="118" ht="14.25" spans="1:15">
      <c r="A118" s="11">
        <v>113</v>
      </c>
      <c r="B118" s="12" t="s">
        <v>378</v>
      </c>
      <c r="C118" s="12" t="s">
        <v>53</v>
      </c>
      <c r="D118" s="13" t="s">
        <v>379</v>
      </c>
      <c r="E118" s="12" t="s">
        <v>380</v>
      </c>
      <c r="F118" s="14" t="s">
        <v>22</v>
      </c>
      <c r="G118" s="14" t="s">
        <v>23</v>
      </c>
      <c r="H118" s="15">
        <v>31.9</v>
      </c>
      <c r="I118" s="23">
        <v>770</v>
      </c>
      <c r="J118" s="24">
        <f t="shared" si="2"/>
        <v>1498.343</v>
      </c>
      <c r="K118" s="24">
        <f t="shared" si="3"/>
        <v>299.6686</v>
      </c>
      <c r="L118" s="22"/>
      <c r="M118" s="22"/>
      <c r="N118" s="22"/>
      <c r="O118" s="22"/>
    </row>
    <row r="119" ht="14.25" spans="1:15">
      <c r="A119" s="11">
        <v>114</v>
      </c>
      <c r="B119" s="12" t="s">
        <v>381</v>
      </c>
      <c r="C119" s="12" t="s">
        <v>118</v>
      </c>
      <c r="D119" s="13" t="s">
        <v>382</v>
      </c>
      <c r="E119" s="12" t="s">
        <v>383</v>
      </c>
      <c r="F119" s="14" t="s">
        <v>22</v>
      </c>
      <c r="G119" s="14" t="s">
        <v>23</v>
      </c>
      <c r="H119" s="15">
        <v>10.6</v>
      </c>
      <c r="I119" s="23">
        <v>770</v>
      </c>
      <c r="J119" s="24">
        <f t="shared" si="2"/>
        <v>497.882</v>
      </c>
      <c r="K119" s="24">
        <f t="shared" si="3"/>
        <v>99.5764</v>
      </c>
      <c r="L119" s="22"/>
      <c r="M119" s="22"/>
      <c r="N119" s="22"/>
      <c r="O119" s="22"/>
    </row>
    <row r="120" ht="14.25" spans="1:15">
      <c r="A120" s="11">
        <v>115</v>
      </c>
      <c r="B120" s="16" t="s">
        <v>384</v>
      </c>
      <c r="C120" s="12" t="s">
        <v>118</v>
      </c>
      <c r="D120" s="13" t="s">
        <v>385</v>
      </c>
      <c r="E120" s="12" t="s">
        <v>386</v>
      </c>
      <c r="F120" s="14" t="s">
        <v>22</v>
      </c>
      <c r="G120" s="14" t="s">
        <v>23</v>
      </c>
      <c r="H120" s="15">
        <v>21.3</v>
      </c>
      <c r="I120" s="23">
        <v>770</v>
      </c>
      <c r="J120" s="24">
        <f t="shared" si="2"/>
        <v>1000.461</v>
      </c>
      <c r="K120" s="24">
        <f t="shared" si="3"/>
        <v>200.0922</v>
      </c>
      <c r="L120" s="22"/>
      <c r="M120" s="22"/>
      <c r="N120" s="22"/>
      <c r="O120" s="22"/>
    </row>
    <row r="121" ht="14.25" spans="1:15">
      <c r="A121" s="11">
        <v>116</v>
      </c>
      <c r="B121" s="12" t="s">
        <v>326</v>
      </c>
      <c r="C121" s="12" t="s">
        <v>166</v>
      </c>
      <c r="D121" s="13" t="s">
        <v>387</v>
      </c>
      <c r="E121" s="12" t="s">
        <v>306</v>
      </c>
      <c r="F121" s="14" t="s">
        <v>22</v>
      </c>
      <c r="G121" s="14" t="s">
        <v>23</v>
      </c>
      <c r="H121" s="15">
        <v>15</v>
      </c>
      <c r="I121" s="23">
        <v>770</v>
      </c>
      <c r="J121" s="24">
        <f t="shared" si="2"/>
        <v>704.55</v>
      </c>
      <c r="K121" s="24">
        <f t="shared" si="3"/>
        <v>140.91</v>
      </c>
      <c r="L121" s="22"/>
      <c r="M121" s="22"/>
      <c r="N121" s="22"/>
      <c r="O121" s="22"/>
    </row>
    <row r="122" ht="14.25" spans="1:15">
      <c r="A122" s="11">
        <v>117</v>
      </c>
      <c r="B122" s="16" t="s">
        <v>388</v>
      </c>
      <c r="C122" s="15" t="s">
        <v>389</v>
      </c>
      <c r="D122" s="15" t="s">
        <v>390</v>
      </c>
      <c r="E122" s="15" t="s">
        <v>391</v>
      </c>
      <c r="F122" s="14" t="s">
        <v>22</v>
      </c>
      <c r="G122" s="14" t="s">
        <v>23</v>
      </c>
      <c r="H122" s="15">
        <v>5.95</v>
      </c>
      <c r="I122" s="23">
        <v>770</v>
      </c>
      <c r="J122" s="24">
        <f t="shared" si="2"/>
        <v>279.4715</v>
      </c>
      <c r="K122" s="24">
        <f t="shared" si="3"/>
        <v>55.8943</v>
      </c>
      <c r="L122" s="22"/>
      <c r="M122" s="22"/>
      <c r="N122" s="22"/>
      <c r="O122" s="22"/>
    </row>
    <row r="123" ht="14.25" spans="1:15">
      <c r="A123" s="11">
        <v>118</v>
      </c>
      <c r="B123" s="16" t="s">
        <v>392</v>
      </c>
      <c r="C123" s="15" t="s">
        <v>53</v>
      </c>
      <c r="D123" s="15" t="s">
        <v>393</v>
      </c>
      <c r="E123" s="15" t="s">
        <v>394</v>
      </c>
      <c r="F123" s="14" t="s">
        <v>22</v>
      </c>
      <c r="G123" s="14" t="s">
        <v>23</v>
      </c>
      <c r="H123" s="15">
        <v>75</v>
      </c>
      <c r="I123" s="23">
        <v>770</v>
      </c>
      <c r="J123" s="24">
        <f t="shared" si="2"/>
        <v>3522.75</v>
      </c>
      <c r="K123" s="24">
        <f t="shared" si="3"/>
        <v>704.55</v>
      </c>
      <c r="L123" s="22"/>
      <c r="M123" s="22"/>
      <c r="N123" s="22"/>
      <c r="O123" s="22"/>
    </row>
    <row r="124" ht="14.25" spans="1:15">
      <c r="A124" s="11">
        <v>119</v>
      </c>
      <c r="B124" s="25" t="s">
        <v>395</v>
      </c>
      <c r="C124" s="15" t="s">
        <v>73</v>
      </c>
      <c r="D124" s="15" t="s">
        <v>396</v>
      </c>
      <c r="E124" s="15" t="s">
        <v>397</v>
      </c>
      <c r="F124" s="14" t="s">
        <v>22</v>
      </c>
      <c r="G124" s="14" t="s">
        <v>23</v>
      </c>
      <c r="H124" s="15">
        <v>20</v>
      </c>
      <c r="I124" s="23">
        <v>770</v>
      </c>
      <c r="J124" s="24">
        <f t="shared" si="2"/>
        <v>939.4</v>
      </c>
      <c r="K124" s="24">
        <f t="shared" si="3"/>
        <v>187.88</v>
      </c>
      <c r="L124" s="22"/>
      <c r="M124" s="22"/>
      <c r="N124" s="22"/>
      <c r="O124" s="22"/>
    </row>
    <row r="125" ht="14.25" spans="1:15">
      <c r="A125" s="11">
        <v>120</v>
      </c>
      <c r="B125" s="25" t="s">
        <v>398</v>
      </c>
      <c r="C125" s="15" t="s">
        <v>33</v>
      </c>
      <c r="D125" s="15" t="s">
        <v>399</v>
      </c>
      <c r="E125" s="15" t="s">
        <v>400</v>
      </c>
      <c r="F125" s="14" t="s">
        <v>22</v>
      </c>
      <c r="G125" s="14" t="s">
        <v>23</v>
      </c>
      <c r="H125" s="15">
        <v>11</v>
      </c>
      <c r="I125" s="23">
        <v>770</v>
      </c>
      <c r="J125" s="24">
        <f t="shared" si="2"/>
        <v>516.67</v>
      </c>
      <c r="K125" s="24">
        <f t="shared" si="3"/>
        <v>103.334</v>
      </c>
      <c r="L125" s="22"/>
      <c r="M125" s="22"/>
      <c r="N125" s="22"/>
      <c r="O125" s="22"/>
    </row>
    <row r="126" ht="14.25" spans="1:15">
      <c r="A126" s="11">
        <v>121</v>
      </c>
      <c r="B126" s="26" t="s">
        <v>401</v>
      </c>
      <c r="C126" s="15" t="s">
        <v>77</v>
      </c>
      <c r="D126" s="15" t="s">
        <v>402</v>
      </c>
      <c r="E126" s="15" t="s">
        <v>403</v>
      </c>
      <c r="F126" s="14" t="s">
        <v>22</v>
      </c>
      <c r="G126" s="14" t="s">
        <v>23</v>
      </c>
      <c r="H126" s="15">
        <v>10</v>
      </c>
      <c r="I126" s="23">
        <v>770</v>
      </c>
      <c r="J126" s="24">
        <f t="shared" si="2"/>
        <v>469.7</v>
      </c>
      <c r="K126" s="24">
        <f t="shared" si="3"/>
        <v>93.94</v>
      </c>
      <c r="L126" s="22"/>
      <c r="M126" s="22"/>
      <c r="N126" s="22"/>
      <c r="O126" s="22"/>
    </row>
    <row r="127" ht="14.25" spans="1:15">
      <c r="A127" s="11">
        <v>122</v>
      </c>
      <c r="B127" s="26" t="s">
        <v>18</v>
      </c>
      <c r="C127" s="15" t="s">
        <v>53</v>
      </c>
      <c r="D127" s="15" t="s">
        <v>404</v>
      </c>
      <c r="E127" s="15" t="s">
        <v>405</v>
      </c>
      <c r="F127" s="14" t="s">
        <v>22</v>
      </c>
      <c r="G127" s="14" t="s">
        <v>23</v>
      </c>
      <c r="H127" s="15">
        <v>20</v>
      </c>
      <c r="I127" s="23">
        <v>770</v>
      </c>
      <c r="J127" s="24">
        <f t="shared" si="2"/>
        <v>939.4</v>
      </c>
      <c r="K127" s="24">
        <f t="shared" si="3"/>
        <v>187.88</v>
      </c>
      <c r="L127" s="22"/>
      <c r="M127" s="22"/>
      <c r="N127" s="22"/>
      <c r="O127" s="22"/>
    </row>
    <row r="128" ht="14.25" spans="1:15">
      <c r="A128" s="11">
        <v>123</v>
      </c>
      <c r="B128" s="26" t="s">
        <v>406</v>
      </c>
      <c r="C128" s="15" t="s">
        <v>407</v>
      </c>
      <c r="D128" s="15" t="s">
        <v>408</v>
      </c>
      <c r="E128" s="15" t="s">
        <v>409</v>
      </c>
      <c r="F128" s="14" t="s">
        <v>22</v>
      </c>
      <c r="G128" s="14" t="s">
        <v>23</v>
      </c>
      <c r="H128" s="15">
        <v>24</v>
      </c>
      <c r="I128" s="23">
        <v>770</v>
      </c>
      <c r="J128" s="24">
        <f t="shared" si="2"/>
        <v>1127.28</v>
      </c>
      <c r="K128" s="24">
        <f t="shared" si="3"/>
        <v>225.456</v>
      </c>
      <c r="L128" s="22"/>
      <c r="M128" s="22"/>
      <c r="N128" s="22"/>
      <c r="O128" s="22"/>
    </row>
    <row r="129" ht="14.25" spans="1:15">
      <c r="A129" s="11">
        <v>124</v>
      </c>
      <c r="B129" s="26" t="s">
        <v>410</v>
      </c>
      <c r="C129" s="15" t="s">
        <v>158</v>
      </c>
      <c r="D129" s="15" t="s">
        <v>411</v>
      </c>
      <c r="E129" s="15" t="s">
        <v>412</v>
      </c>
      <c r="F129" s="14" t="s">
        <v>22</v>
      </c>
      <c r="G129" s="14" t="s">
        <v>23</v>
      </c>
      <c r="H129" s="15">
        <v>21.3</v>
      </c>
      <c r="I129" s="23">
        <v>770</v>
      </c>
      <c r="J129" s="24">
        <f t="shared" si="2"/>
        <v>1000.461</v>
      </c>
      <c r="K129" s="24">
        <f t="shared" si="3"/>
        <v>200.0922</v>
      </c>
      <c r="L129" s="22"/>
      <c r="M129" s="22"/>
      <c r="N129" s="22"/>
      <c r="O129" s="22"/>
    </row>
    <row r="130" ht="14.25" spans="1:15">
      <c r="A130" s="11">
        <v>125</v>
      </c>
      <c r="B130" s="26" t="s">
        <v>413</v>
      </c>
      <c r="C130" s="15" t="s">
        <v>414</v>
      </c>
      <c r="D130" s="15" t="s">
        <v>415</v>
      </c>
      <c r="E130" s="15" t="s">
        <v>416</v>
      </c>
      <c r="F130" s="14" t="s">
        <v>22</v>
      </c>
      <c r="G130" s="14" t="s">
        <v>23</v>
      </c>
      <c r="H130" s="15">
        <v>15.96</v>
      </c>
      <c r="I130" s="23">
        <v>770</v>
      </c>
      <c r="J130" s="24">
        <f t="shared" si="2"/>
        <v>749.6412</v>
      </c>
      <c r="K130" s="24">
        <f t="shared" si="3"/>
        <v>149.92824</v>
      </c>
      <c r="L130" s="22"/>
      <c r="M130" s="22"/>
      <c r="N130" s="22"/>
      <c r="O130" s="22"/>
    </row>
    <row r="131" ht="14.25" spans="1:15">
      <c r="A131" s="11">
        <v>126</v>
      </c>
      <c r="B131" s="26" t="s">
        <v>417</v>
      </c>
      <c r="C131" s="15" t="s">
        <v>418</v>
      </c>
      <c r="D131" s="15" t="s">
        <v>419</v>
      </c>
      <c r="E131" s="15" t="s">
        <v>420</v>
      </c>
      <c r="F131" s="14" t="s">
        <v>22</v>
      </c>
      <c r="G131" s="14" t="s">
        <v>23</v>
      </c>
      <c r="H131" s="15">
        <v>20</v>
      </c>
      <c r="I131" s="23">
        <v>770</v>
      </c>
      <c r="J131" s="24">
        <f t="shared" si="2"/>
        <v>939.4</v>
      </c>
      <c r="K131" s="24">
        <f t="shared" si="3"/>
        <v>187.88</v>
      </c>
      <c r="L131" s="22"/>
      <c r="M131" s="22"/>
      <c r="N131" s="22"/>
      <c r="O131" s="22"/>
    </row>
    <row r="132" ht="14.25" spans="1:15">
      <c r="A132" s="11">
        <v>127</v>
      </c>
      <c r="B132" s="26" t="s">
        <v>421</v>
      </c>
      <c r="C132" s="15" t="s">
        <v>92</v>
      </c>
      <c r="D132" s="15" t="s">
        <v>422</v>
      </c>
      <c r="E132" s="15" t="s">
        <v>423</v>
      </c>
      <c r="F132" s="14" t="s">
        <v>22</v>
      </c>
      <c r="G132" s="14" t="s">
        <v>23</v>
      </c>
      <c r="H132" s="15">
        <v>24.96</v>
      </c>
      <c r="I132" s="23">
        <v>770</v>
      </c>
      <c r="J132" s="24">
        <f t="shared" si="2"/>
        <v>1172.3712</v>
      </c>
      <c r="K132" s="24">
        <f t="shared" si="3"/>
        <v>234.47424</v>
      </c>
      <c r="L132" s="22"/>
      <c r="M132" s="22"/>
      <c r="N132" s="22"/>
      <c r="O132" s="22"/>
    </row>
    <row r="133" ht="14.25" spans="1:15">
      <c r="A133" s="11">
        <v>128</v>
      </c>
      <c r="B133" s="26" t="s">
        <v>424</v>
      </c>
      <c r="C133" s="15" t="s">
        <v>92</v>
      </c>
      <c r="D133" s="15" t="s">
        <v>425</v>
      </c>
      <c r="E133" s="15" t="s">
        <v>426</v>
      </c>
      <c r="F133" s="14" t="s">
        <v>22</v>
      </c>
      <c r="G133" s="14" t="s">
        <v>23</v>
      </c>
      <c r="H133" s="15">
        <v>20</v>
      </c>
      <c r="I133" s="23">
        <v>770</v>
      </c>
      <c r="J133" s="24">
        <f t="shared" si="2"/>
        <v>939.4</v>
      </c>
      <c r="K133" s="24">
        <f t="shared" si="3"/>
        <v>187.88</v>
      </c>
      <c r="L133" s="22"/>
      <c r="M133" s="22"/>
      <c r="N133" s="22"/>
      <c r="O133" s="22"/>
    </row>
    <row r="134" ht="14.25" spans="1:15">
      <c r="A134" s="11">
        <v>129</v>
      </c>
      <c r="B134" s="26" t="s">
        <v>427</v>
      </c>
      <c r="C134" s="15" t="s">
        <v>29</v>
      </c>
      <c r="D134" s="15" t="s">
        <v>428</v>
      </c>
      <c r="E134" s="15" t="s">
        <v>429</v>
      </c>
      <c r="F134" s="14" t="s">
        <v>22</v>
      </c>
      <c r="G134" s="14" t="s">
        <v>23</v>
      </c>
      <c r="H134" s="15">
        <v>4</v>
      </c>
      <c r="I134" s="23">
        <v>770</v>
      </c>
      <c r="J134" s="24">
        <f t="shared" ref="J134:J149" si="4">H134*46.97</f>
        <v>187.88</v>
      </c>
      <c r="K134" s="24">
        <f t="shared" ref="K134:K149" si="5">J134*20%</f>
        <v>37.576</v>
      </c>
      <c r="L134" s="22"/>
      <c r="M134" s="22"/>
      <c r="N134" s="22"/>
      <c r="O134" s="22"/>
    </row>
    <row r="135" ht="14.25" spans="1:15">
      <c r="A135" s="11">
        <v>130</v>
      </c>
      <c r="B135" s="26" t="s">
        <v>430</v>
      </c>
      <c r="C135" s="15" t="s">
        <v>53</v>
      </c>
      <c r="D135" s="15" t="s">
        <v>431</v>
      </c>
      <c r="E135" s="15" t="s">
        <v>338</v>
      </c>
      <c r="F135" s="14" t="s">
        <v>22</v>
      </c>
      <c r="G135" s="14" t="s">
        <v>23</v>
      </c>
      <c r="H135" s="15">
        <v>15</v>
      </c>
      <c r="I135" s="23">
        <v>770</v>
      </c>
      <c r="J135" s="24">
        <f t="shared" si="4"/>
        <v>704.55</v>
      </c>
      <c r="K135" s="24">
        <f t="shared" si="5"/>
        <v>140.91</v>
      </c>
      <c r="L135" s="22"/>
      <c r="M135" s="22"/>
      <c r="N135" s="22"/>
      <c r="O135" s="22"/>
    </row>
    <row r="136" ht="14.25" spans="1:15">
      <c r="A136" s="11">
        <v>131</v>
      </c>
      <c r="B136" s="26" t="s">
        <v>432</v>
      </c>
      <c r="C136" s="15" t="s">
        <v>37</v>
      </c>
      <c r="D136" s="15" t="s">
        <v>433</v>
      </c>
      <c r="E136" s="15" t="s">
        <v>434</v>
      </c>
      <c r="F136" s="14" t="s">
        <v>22</v>
      </c>
      <c r="G136" s="14" t="s">
        <v>23</v>
      </c>
      <c r="H136" s="15">
        <v>31.9</v>
      </c>
      <c r="I136" s="23">
        <v>770</v>
      </c>
      <c r="J136" s="24">
        <f t="shared" si="4"/>
        <v>1498.343</v>
      </c>
      <c r="K136" s="24">
        <f t="shared" si="5"/>
        <v>299.6686</v>
      </c>
      <c r="L136" s="22"/>
      <c r="M136" s="22"/>
      <c r="N136" s="22"/>
      <c r="O136" s="22"/>
    </row>
    <row r="137" ht="14.25" spans="1:15">
      <c r="A137" s="11">
        <v>132</v>
      </c>
      <c r="B137" s="26" t="s">
        <v>435</v>
      </c>
      <c r="C137" s="15" t="s">
        <v>33</v>
      </c>
      <c r="D137" s="15" t="s">
        <v>436</v>
      </c>
      <c r="E137" s="15" t="s">
        <v>437</v>
      </c>
      <c r="F137" s="14" t="s">
        <v>22</v>
      </c>
      <c r="G137" s="14" t="s">
        <v>23</v>
      </c>
      <c r="H137" s="15">
        <v>10.6</v>
      </c>
      <c r="I137" s="23">
        <v>770</v>
      </c>
      <c r="J137" s="24">
        <f t="shared" si="4"/>
        <v>497.882</v>
      </c>
      <c r="K137" s="24">
        <f t="shared" si="5"/>
        <v>99.5764</v>
      </c>
      <c r="L137" s="22"/>
      <c r="M137" s="22"/>
      <c r="N137" s="22"/>
      <c r="O137" s="22"/>
    </row>
    <row r="138" ht="14.25" spans="1:15">
      <c r="A138" s="11">
        <v>133</v>
      </c>
      <c r="B138" s="26" t="s">
        <v>438</v>
      </c>
      <c r="C138" s="15" t="s">
        <v>37</v>
      </c>
      <c r="D138" s="15" t="s">
        <v>439</v>
      </c>
      <c r="E138" s="15" t="s">
        <v>250</v>
      </c>
      <c r="F138" s="14" t="s">
        <v>22</v>
      </c>
      <c r="G138" s="14" t="s">
        <v>23</v>
      </c>
      <c r="H138" s="15">
        <v>13.8</v>
      </c>
      <c r="I138" s="23">
        <v>770</v>
      </c>
      <c r="J138" s="24">
        <f t="shared" si="4"/>
        <v>648.186</v>
      </c>
      <c r="K138" s="24">
        <f t="shared" si="5"/>
        <v>129.6372</v>
      </c>
      <c r="L138" s="22"/>
      <c r="M138" s="22"/>
      <c r="N138" s="22"/>
      <c r="O138" s="22"/>
    </row>
    <row r="139" ht="14.25" spans="1:15">
      <c r="A139" s="11">
        <v>134</v>
      </c>
      <c r="B139" s="26" t="s">
        <v>440</v>
      </c>
      <c r="C139" s="15" t="s">
        <v>234</v>
      </c>
      <c r="D139" s="15" t="s">
        <v>439</v>
      </c>
      <c r="E139" s="15" t="s">
        <v>441</v>
      </c>
      <c r="F139" s="14" t="s">
        <v>22</v>
      </c>
      <c r="G139" s="14" t="s">
        <v>23</v>
      </c>
      <c r="H139" s="15">
        <v>18.08</v>
      </c>
      <c r="I139" s="23">
        <v>770</v>
      </c>
      <c r="J139" s="24">
        <f t="shared" si="4"/>
        <v>849.2176</v>
      </c>
      <c r="K139" s="24">
        <f t="shared" si="5"/>
        <v>169.84352</v>
      </c>
      <c r="L139" s="22"/>
      <c r="M139" s="22"/>
      <c r="N139" s="22"/>
      <c r="O139" s="22"/>
    </row>
    <row r="140" ht="14.25" spans="1:15">
      <c r="A140" s="11">
        <v>135</v>
      </c>
      <c r="B140" s="26" t="s">
        <v>442</v>
      </c>
      <c r="C140" s="15" t="s">
        <v>443</v>
      </c>
      <c r="D140" s="15" t="s">
        <v>444</v>
      </c>
      <c r="E140" s="15" t="s">
        <v>445</v>
      </c>
      <c r="F140" s="14" t="s">
        <v>22</v>
      </c>
      <c r="G140" s="14" t="s">
        <v>23</v>
      </c>
      <c r="H140" s="15">
        <v>10.6</v>
      </c>
      <c r="I140" s="23">
        <v>770</v>
      </c>
      <c r="J140" s="24">
        <f t="shared" si="4"/>
        <v>497.882</v>
      </c>
      <c r="K140" s="24">
        <f t="shared" si="5"/>
        <v>99.5764</v>
      </c>
      <c r="L140" s="22"/>
      <c r="M140" s="22"/>
      <c r="N140" s="22"/>
      <c r="O140" s="22"/>
    </row>
    <row r="141" ht="14.25" spans="1:15">
      <c r="A141" s="11">
        <v>136</v>
      </c>
      <c r="B141" s="27" t="s">
        <v>177</v>
      </c>
      <c r="C141" s="15" t="s">
        <v>19</v>
      </c>
      <c r="D141" s="15" t="s">
        <v>446</v>
      </c>
      <c r="E141" s="15" t="s">
        <v>447</v>
      </c>
      <c r="F141" s="14" t="s">
        <v>22</v>
      </c>
      <c r="G141" s="14" t="s">
        <v>23</v>
      </c>
      <c r="H141" s="15">
        <v>35</v>
      </c>
      <c r="I141" s="23">
        <v>770</v>
      </c>
      <c r="J141" s="24">
        <f t="shared" si="4"/>
        <v>1643.95</v>
      </c>
      <c r="K141" s="24">
        <f t="shared" si="5"/>
        <v>328.79</v>
      </c>
      <c r="L141" s="22"/>
      <c r="M141" s="22"/>
      <c r="N141" s="22"/>
      <c r="O141" s="22"/>
    </row>
    <row r="142" ht="14.25" spans="1:15">
      <c r="A142" s="11">
        <v>137</v>
      </c>
      <c r="B142" s="16" t="s">
        <v>448</v>
      </c>
      <c r="C142" s="28" t="s">
        <v>53</v>
      </c>
      <c r="D142" s="29" t="s">
        <v>449</v>
      </c>
      <c r="E142" s="30" t="s">
        <v>450</v>
      </c>
      <c r="F142" s="14" t="s">
        <v>22</v>
      </c>
      <c r="G142" s="14" t="s">
        <v>23</v>
      </c>
      <c r="H142" s="15">
        <v>336.91</v>
      </c>
      <c r="I142" s="23">
        <v>770</v>
      </c>
      <c r="J142" s="24">
        <f t="shared" si="4"/>
        <v>15824.6627</v>
      </c>
      <c r="K142" s="24">
        <f t="shared" si="5"/>
        <v>3164.93254</v>
      </c>
      <c r="L142" s="22"/>
      <c r="M142" s="22"/>
      <c r="N142" s="22"/>
      <c r="O142" s="22"/>
    </row>
    <row r="143" ht="14.25" spans="1:15">
      <c r="A143" s="11">
        <v>138</v>
      </c>
      <c r="B143" s="16" t="s">
        <v>451</v>
      </c>
      <c r="C143" s="30" t="s">
        <v>92</v>
      </c>
      <c r="D143" s="29" t="s">
        <v>452</v>
      </c>
      <c r="E143" s="30" t="s">
        <v>453</v>
      </c>
      <c r="F143" s="14" t="s">
        <v>22</v>
      </c>
      <c r="G143" s="14" t="s">
        <v>23</v>
      </c>
      <c r="H143" s="15">
        <v>205</v>
      </c>
      <c r="I143" s="23">
        <v>770</v>
      </c>
      <c r="J143" s="24">
        <f t="shared" si="4"/>
        <v>9628.85</v>
      </c>
      <c r="K143" s="24">
        <f t="shared" si="5"/>
        <v>1925.77</v>
      </c>
      <c r="L143" s="22"/>
      <c r="M143" s="22"/>
      <c r="N143" s="22"/>
      <c r="O143" s="22"/>
    </row>
    <row r="144" ht="14.25" spans="1:15">
      <c r="A144" s="11">
        <v>139</v>
      </c>
      <c r="B144" s="16" t="s">
        <v>454</v>
      </c>
      <c r="C144" s="30" t="s">
        <v>352</v>
      </c>
      <c r="D144" s="29" t="s">
        <v>455</v>
      </c>
      <c r="E144" s="30" t="s">
        <v>309</v>
      </c>
      <c r="F144" s="14" t="s">
        <v>22</v>
      </c>
      <c r="G144" s="14" t="s">
        <v>23</v>
      </c>
      <c r="H144" s="15">
        <v>338.5</v>
      </c>
      <c r="I144" s="23">
        <v>770</v>
      </c>
      <c r="J144" s="24">
        <f t="shared" si="4"/>
        <v>15899.345</v>
      </c>
      <c r="K144" s="24">
        <f t="shared" si="5"/>
        <v>3179.869</v>
      </c>
      <c r="L144" s="22"/>
      <c r="M144" s="22"/>
      <c r="N144" s="22"/>
      <c r="O144" s="22"/>
    </row>
    <row r="145" ht="14.25" spans="1:15">
      <c r="A145" s="11">
        <v>140</v>
      </c>
      <c r="B145" s="16" t="s">
        <v>456</v>
      </c>
      <c r="C145" s="30" t="s">
        <v>457</v>
      </c>
      <c r="D145" s="29" t="s">
        <v>390</v>
      </c>
      <c r="E145" s="30" t="s">
        <v>458</v>
      </c>
      <c r="F145" s="14" t="s">
        <v>22</v>
      </c>
      <c r="G145" s="14" t="s">
        <v>23</v>
      </c>
      <c r="H145" s="15">
        <v>556.2</v>
      </c>
      <c r="I145" s="23">
        <v>770</v>
      </c>
      <c r="J145" s="24">
        <f t="shared" si="4"/>
        <v>26124.714</v>
      </c>
      <c r="K145" s="24">
        <f t="shared" si="5"/>
        <v>5224.9428</v>
      </c>
      <c r="L145" s="22"/>
      <c r="M145" s="22"/>
      <c r="N145" s="22"/>
      <c r="O145" s="22"/>
    </row>
    <row r="146" ht="14.25" spans="1:15">
      <c r="A146" s="11">
        <v>141</v>
      </c>
      <c r="B146" s="16" t="s">
        <v>459</v>
      </c>
      <c r="C146" s="30" t="s">
        <v>207</v>
      </c>
      <c r="D146" s="29" t="s">
        <v>460</v>
      </c>
      <c r="E146" s="30" t="s">
        <v>461</v>
      </c>
      <c r="F146" s="14" t="s">
        <v>22</v>
      </c>
      <c r="G146" s="14" t="s">
        <v>23</v>
      </c>
      <c r="H146" s="15">
        <v>567</v>
      </c>
      <c r="I146" s="23">
        <v>770</v>
      </c>
      <c r="J146" s="24">
        <f t="shared" si="4"/>
        <v>26631.99</v>
      </c>
      <c r="K146" s="24">
        <f t="shared" si="5"/>
        <v>5326.398</v>
      </c>
      <c r="L146" s="22"/>
      <c r="M146" s="22"/>
      <c r="N146" s="22"/>
      <c r="O146" s="22"/>
    </row>
    <row r="147" ht="14.25" spans="1:15">
      <c r="A147" s="11">
        <v>142</v>
      </c>
      <c r="B147" s="16" t="s">
        <v>462</v>
      </c>
      <c r="C147" s="30" t="s">
        <v>211</v>
      </c>
      <c r="D147" s="29" t="s">
        <v>463</v>
      </c>
      <c r="E147" s="30" t="s">
        <v>464</v>
      </c>
      <c r="F147" s="14" t="s">
        <v>22</v>
      </c>
      <c r="G147" s="14" t="s">
        <v>23</v>
      </c>
      <c r="H147" s="15">
        <v>145</v>
      </c>
      <c r="I147" s="23">
        <v>770</v>
      </c>
      <c r="J147" s="24">
        <f t="shared" si="4"/>
        <v>6810.65</v>
      </c>
      <c r="K147" s="24">
        <f t="shared" si="5"/>
        <v>1362.13</v>
      </c>
      <c r="L147" s="22"/>
      <c r="M147" s="22"/>
      <c r="N147" s="22"/>
      <c r="O147" s="22"/>
    </row>
    <row r="148" ht="14.25" spans="1:15">
      <c r="A148" s="11">
        <v>143</v>
      </c>
      <c r="B148" s="25" t="s">
        <v>451</v>
      </c>
      <c r="C148" s="31" t="s">
        <v>211</v>
      </c>
      <c r="D148" s="32" t="s">
        <v>452</v>
      </c>
      <c r="E148" s="31" t="s">
        <v>465</v>
      </c>
      <c r="F148" s="14" t="s">
        <v>22</v>
      </c>
      <c r="G148" s="14" t="s">
        <v>23</v>
      </c>
      <c r="H148" s="15">
        <v>125</v>
      </c>
      <c r="I148" s="23">
        <v>770</v>
      </c>
      <c r="J148" s="24">
        <f t="shared" si="4"/>
        <v>5871.25</v>
      </c>
      <c r="K148" s="24">
        <f t="shared" si="5"/>
        <v>1174.25</v>
      </c>
      <c r="L148" s="22"/>
      <c r="M148" s="22"/>
      <c r="N148" s="22"/>
      <c r="O148" s="22"/>
    </row>
    <row r="149" ht="14.25" spans="1:15">
      <c r="A149" s="11">
        <v>144</v>
      </c>
      <c r="B149" s="33" t="s">
        <v>466</v>
      </c>
      <c r="C149" s="34" t="s">
        <v>155</v>
      </c>
      <c r="D149" s="35" t="s">
        <v>467</v>
      </c>
      <c r="E149" s="34" t="s">
        <v>468</v>
      </c>
      <c r="F149" s="36" t="s">
        <v>22</v>
      </c>
      <c r="G149" s="14" t="s">
        <v>23</v>
      </c>
      <c r="H149" s="37">
        <v>130</v>
      </c>
      <c r="I149" s="23">
        <v>770</v>
      </c>
      <c r="J149" s="24">
        <f t="shared" si="4"/>
        <v>6106.1</v>
      </c>
      <c r="K149" s="24">
        <f t="shared" si="5"/>
        <v>1221.22</v>
      </c>
      <c r="L149" s="22"/>
      <c r="M149" s="22"/>
      <c r="N149" s="22"/>
      <c r="O149" s="22"/>
    </row>
    <row r="150" ht="27" spans="1:15">
      <c r="A150" s="11" t="s">
        <v>469</v>
      </c>
      <c r="B150" s="23"/>
      <c r="C150" s="23"/>
      <c r="D150" s="38"/>
      <c r="E150" s="38"/>
      <c r="F150" s="38"/>
      <c r="G150" s="38"/>
      <c r="H150" s="23">
        <f t="shared" ref="H150:K150" si="6">SUM(H6:H149)</f>
        <v>4919.11</v>
      </c>
      <c r="I150" s="10" t="s">
        <v>470</v>
      </c>
      <c r="J150" s="24">
        <f t="shared" si="6"/>
        <v>231050.5967</v>
      </c>
      <c r="K150" s="24">
        <f t="shared" si="6"/>
        <v>46210.11934</v>
      </c>
      <c r="L150" s="22"/>
      <c r="M150" s="22"/>
      <c r="N150" s="22"/>
      <c r="O150" s="22"/>
    </row>
    <row r="151" spans="1:15">
      <c r="A151" s="39" t="s">
        <v>471</v>
      </c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22"/>
      <c r="M151" s="22"/>
      <c r="N151" s="22"/>
      <c r="O151" s="22"/>
    </row>
    <row r="152" spans="1:15">
      <c r="A152" s="39"/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22"/>
      <c r="M152" s="22"/>
      <c r="N152" s="22"/>
      <c r="O152" s="22"/>
    </row>
    <row r="153" spans="1:15">
      <c r="A153" s="39"/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22"/>
      <c r="M153" s="22"/>
      <c r="N153" s="22"/>
      <c r="O153" s="22"/>
    </row>
  </sheetData>
  <protectedRanges>
    <protectedRange sqref="G6" name="Area1_2_4"/>
  </protectedRanges>
  <mergeCells count="5">
    <mergeCell ref="A1:K1"/>
    <mergeCell ref="A2:K2"/>
    <mergeCell ref="A4:C4"/>
    <mergeCell ref="F4:K4"/>
    <mergeCell ref="A151:K153"/>
  </mergeCells>
  <pageMargins left="0.75" right="0.75" top="1" bottom="1" header="0.5" footer="0.5"/>
  <pageSetup paperSize="9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Area1_2_4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wangchunyu296</dc:creator>
  <cp:lastModifiedBy>杨洋</cp:lastModifiedBy>
  <dcterms:created xsi:type="dcterms:W3CDTF">2025-07-16T01:03:00Z</dcterms:created>
  <dcterms:modified xsi:type="dcterms:W3CDTF">2025-07-24T02:54:45Z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449689FAF8999C526C197668990E8D8D</vt:lpwstr>
  </property>
  <property fmtid="{D5CDD505-2E9C-101B-9397-08002B2CF9AE}" pid="3" name="KSOProductBuildVer">
    <vt:lpwstr>2052-12.1.0.21915</vt:lpwstr>
  </property>
</Properties>
</file>