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<sst xmlns="http://schemas.openxmlformats.org/spreadsheetml/2006/main" count="141" uniqueCount="99">
  <si>
    <t>中国平安财产保险股份有限公司中央财政补贴性</t>
  </si>
  <si>
    <t>完全成本种植保险投保明细公示表</t>
  </si>
  <si>
    <t>投保人名称：浑南区李相街道上泉水峪村村民委员会张秀芬等20户</t>
  </si>
  <si>
    <t>承保机构电话：（024）76121721监督投诉电话：12378</t>
  </si>
  <si>
    <t>投保单号：50607051400100028597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</si>
  <si>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</si>
  <si>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</si>
  <si>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</si>
  <si>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</si>
  <si>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</si>
  <si>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</si>
  <si>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</si>
  <si>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</si>
  <si>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</si>
  <si>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</si>
  <si>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</si>
  <si>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</si>
  <si>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</si>
  <si>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张*芬</t>
  </si>
  <si>
    <t>210112********202x</t>
  </si>
  <si>
    <t>15*****5730</t>
  </si>
  <si>
    <t>131711********6963</t>
  </si>
  <si>
    <t>沈阳农商银行</t>
  </si>
  <si>
    <t>上泉水峪村</t>
  </si>
  <si>
    <t>李*忠</t>
  </si>
  <si>
    <t>210112********2018</t>
  </si>
  <si>
    <t>15*****5119</t>
  </si>
  <si>
    <t>131711********8385</t>
  </si>
  <si>
    <t>罗*琴</t>
  </si>
  <si>
    <t>210112********184X</t>
  </si>
  <si>
    <t>15*****9741</t>
  </si>
  <si>
    <t>621026********90332</t>
  </si>
  <si>
    <t>李*武</t>
  </si>
  <si>
    <t>18*****4918</t>
  </si>
  <si>
    <t>131711********6927</t>
  </si>
  <si>
    <t>李*</t>
  </si>
  <si>
    <t>210112********2013</t>
  </si>
  <si>
    <t>15*****7198</t>
  </si>
  <si>
    <t>621449********58683</t>
  </si>
  <si>
    <t>李*奎</t>
  </si>
  <si>
    <t>210112********201X</t>
  </si>
  <si>
    <t>18*****1571</t>
  </si>
  <si>
    <t>131711********7355</t>
  </si>
  <si>
    <t>何*荣</t>
  </si>
  <si>
    <t>210112********2041</t>
  </si>
  <si>
    <t>13*****7162</t>
  </si>
  <si>
    <t>621449********65632</t>
  </si>
  <si>
    <t>郝*胜</t>
  </si>
  <si>
    <t>210112********2053</t>
  </si>
  <si>
    <t>13*****2638</t>
  </si>
  <si>
    <t>131711********8777</t>
  </si>
  <si>
    <t>孙*烈</t>
  </si>
  <si>
    <t>210112********2019</t>
  </si>
  <si>
    <t>15*****6253</t>
  </si>
  <si>
    <t>131711********9561</t>
  </si>
  <si>
    <t>郝*双</t>
  </si>
  <si>
    <t>210112********2010</t>
  </si>
  <si>
    <t>15*****7980</t>
  </si>
  <si>
    <t>131711********1932</t>
  </si>
  <si>
    <t>赵*全</t>
  </si>
  <si>
    <t>18*****5441</t>
  </si>
  <si>
    <t>131711********2570</t>
  </si>
  <si>
    <t>孙*金</t>
  </si>
  <si>
    <t>210112********2016</t>
  </si>
  <si>
    <t>18*****4317</t>
  </si>
  <si>
    <t>131711********3500</t>
  </si>
  <si>
    <t>赵*齐</t>
  </si>
  <si>
    <t>210112********2014</t>
  </si>
  <si>
    <t>13*****1436</t>
  </si>
  <si>
    <t>131711********4388</t>
  </si>
  <si>
    <t>李*华</t>
  </si>
  <si>
    <t>210112********2022</t>
  </si>
  <si>
    <t>15*****4659</t>
  </si>
  <si>
    <t>621449********68726</t>
  </si>
  <si>
    <t>张*成</t>
  </si>
  <si>
    <t>210112********2015</t>
  </si>
  <si>
    <t>18*****1767</t>
  </si>
  <si>
    <t>131711********1913</t>
  </si>
  <si>
    <t>杨*兰</t>
  </si>
  <si>
    <t>210112********2063</t>
  </si>
  <si>
    <t>13*****8755</t>
  </si>
  <si>
    <t>131011********9219</t>
  </si>
  <si>
    <t>李*学</t>
  </si>
  <si>
    <t>210112********2017</t>
  </si>
  <si>
    <t>15*****3122</t>
  </si>
  <si>
    <t>621449********59940</t>
  </si>
  <si>
    <t>李*贵</t>
  </si>
  <si>
    <t>15*****8394</t>
  </si>
  <si>
    <t>621449********24636</t>
  </si>
  <si>
    <t>张*君</t>
  </si>
  <si>
    <t>15*****2007</t>
  </si>
  <si>
    <t>621449********69693</t>
  </si>
  <si>
    <t>李*兰</t>
  </si>
  <si>
    <t>210112********2040</t>
  </si>
  <si>
    <t>15*****2586</t>
  </si>
  <si>
    <t>131711********1129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</si>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</sst>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indexed="8"/>
      <name val="宋体"/>
      <charset val="134"/>
    </font>
    <font>
      <sz val="12"/>
      <name val="Arial"/>
      <charset val="0"/>
    </font>
    <font>
      <sz val="12"/>
      <color rgb="FF000000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4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horizontal="center" vertical="center"/>
    </xf>
    <xf numFmtId="49" fontId="7" fillId="0" borderId="7" xfId="0" applyNumberFormat="1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 applyProtection="1">
      <alignment horizontal="center" vertical="center"/>
    </xf>
    <xf numFmtId="49" fontId="6" fillId="0" borderId="10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6"/>
  <sheetViews>
    <sheetView tabSelected="1" zoomScale="85" zoomScaleNormal="85" topLeftCell="A3" workbookViewId="0">
      <selection activeCell="N10" sqref="N10"/>
    </sheetView>
  </sheetViews>
  <sheetFormatPr defaultColWidth="9" defaultRowHeight="13.5"/>
  <cols>
    <col min="1" max="1" width="5.28333333333333" customWidth="1"/>
    <col min="2" max="2" width="7.80833333333333" customWidth="1"/>
    <col min="3" max="3" width="34.2666666666667" customWidth="1"/>
    <col min="4" max="4" width="17.5583333333333" style="4" customWidth="1"/>
    <col min="5" max="5" width="47.05" style="4" customWidth="1"/>
    <col min="6" max="6" width="12.75" style="4" customWidth="1"/>
    <col min="7" max="7" width="9.40833333333333" style="5" customWidth="1"/>
    <col min="8" max="9" width="8.15" customWidth="1"/>
    <col min="10" max="10" width="9.83333333333333" customWidth="1"/>
    <col min="11" max="11" width="12.5833333333333" customWidth="1"/>
    <col min="13" max="13" width="16.925" customWidth="1"/>
  </cols>
  <sheetData>
    <row r="1" s="1" customFormat="1" ht="22.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7"/>
      <c r="F3" s="7"/>
      <c r="G3" s="8" t="s">
        <v>3</v>
      </c>
      <c r="H3" s="7"/>
      <c r="I3" s="7"/>
      <c r="J3" s="7"/>
      <c r="K3" s="7"/>
    </row>
    <row r="4" s="1" customFormat="1" ht="17.25" customHeight="1" spans="1:11">
      <c r="A4" s="9" t="s">
        <v>4</v>
      </c>
      <c r="B4" s="9"/>
      <c r="C4" s="9"/>
      <c r="D4" s="10" t="s">
        <v>5</v>
      </c>
      <c r="E4" s="11"/>
      <c r="F4" s="12"/>
      <c r="G4" s="13" t="s">
        <v>6</v>
      </c>
      <c r="H4" s="13"/>
      <c r="I4" s="13"/>
      <c r="J4" s="13"/>
      <c r="K4" s="13"/>
    </row>
    <row r="5" s="2" customFormat="1" ht="40.5" spans="1:15">
      <c r="A5" s="14" t="s">
        <v>7</v>
      </c>
      <c r="B5" s="14" t="s">
        <v>8</v>
      </c>
      <c r="C5" s="14" t="s">
        <v>9</v>
      </c>
      <c r="D5" s="15" t="s">
        <v>10</v>
      </c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"/>
      <c r="M5" s="40"/>
      <c r="N5" s="40"/>
      <c r="O5" s="40"/>
    </row>
    <row r="6" s="3" customFormat="1" ht="15" spans="1:15">
      <c r="A6" s="18">
        <v>1</v>
      </c>
      <c r="B6" s="19" t="s">
        <v>18</v>
      </c>
      <c r="C6" s="20" t="s">
        <v>19</v>
      </c>
      <c r="D6" s="21" t="s">
        <v>20</v>
      </c>
      <c r="E6" s="22" t="s">
        <v>21</v>
      </c>
      <c r="F6" s="23" t="s">
        <v>22</v>
      </c>
      <c r="G6" s="24" t="s">
        <v>23</v>
      </c>
      <c r="H6" s="25">
        <v>13.05</v>
      </c>
      <c r="I6" s="41">
        <v>770</v>
      </c>
      <c r="J6" s="42">
        <f>H6*46.97</f>
        <v>612.9585</v>
      </c>
      <c r="K6" s="42">
        <f>J6*20%</f>
        <v>122.5917</v>
      </c>
      <c r="L6" s="43"/>
      <c r="M6" s="43"/>
      <c r="N6" s="43"/>
      <c r="O6" s="43"/>
    </row>
    <row r="7" s="3" customFormat="1" ht="15" spans="1:15">
      <c r="A7" s="18">
        <v>2</v>
      </c>
      <c r="B7" s="26" t="s">
        <v>24</v>
      </c>
      <c r="C7" s="27" t="s">
        <v>25</v>
      </c>
      <c r="D7" s="28" t="s">
        <v>26</v>
      </c>
      <c r="E7" s="29" t="s">
        <v>27</v>
      </c>
      <c r="F7" s="30" t="s">
        <v>22</v>
      </c>
      <c r="G7" s="24" t="s">
        <v>23</v>
      </c>
      <c r="H7" s="25">
        <v>20.61</v>
      </c>
      <c r="I7" s="37">
        <v>770</v>
      </c>
      <c r="J7" s="44">
        <f t="shared" ref="J7:J20" si="0">H7*46.97</f>
        <v>968.0517</v>
      </c>
      <c r="K7" s="44">
        <f t="shared" ref="K7:K20" si="1">J7*20%</f>
        <v>193.61034</v>
      </c>
      <c r="L7" s="43"/>
      <c r="M7" s="43"/>
      <c r="N7" s="43"/>
      <c r="O7" s="43"/>
    </row>
    <row r="8" s="3" customFormat="1" ht="15" spans="1:15">
      <c r="A8" s="18">
        <v>3</v>
      </c>
      <c r="B8" s="26" t="s">
        <v>28</v>
      </c>
      <c r="C8" s="27" t="s">
        <v>29</v>
      </c>
      <c r="D8" s="28" t="s">
        <v>30</v>
      </c>
      <c r="E8" s="29" t="s">
        <v>31</v>
      </c>
      <c r="F8" s="30" t="s">
        <v>22</v>
      </c>
      <c r="G8" s="24" t="s">
        <v>23</v>
      </c>
      <c r="H8" s="25">
        <v>19.12</v>
      </c>
      <c r="I8" s="37">
        <v>770</v>
      </c>
      <c r="J8" s="44">
        <f t="shared" si="0"/>
        <v>898.0664</v>
      </c>
      <c r="K8" s="44">
        <f t="shared" si="1"/>
        <v>179.61328</v>
      </c>
      <c r="L8" s="43"/>
      <c r="M8" s="43"/>
      <c r="N8" s="43"/>
      <c r="O8" s="43"/>
    </row>
    <row r="9" s="3" customFormat="1" ht="15" spans="1:15">
      <c r="A9" s="18">
        <v>4</v>
      </c>
      <c r="B9" s="26" t="s">
        <v>32</v>
      </c>
      <c r="C9" s="27" t="s">
        <v>25</v>
      </c>
      <c r="D9" s="31" t="s">
        <v>33</v>
      </c>
      <c r="E9" s="29" t="s">
        <v>34</v>
      </c>
      <c r="F9" s="30" t="s">
        <v>22</v>
      </c>
      <c r="G9" s="24" t="s">
        <v>23</v>
      </c>
      <c r="H9" s="25">
        <v>52.2</v>
      </c>
      <c r="I9" s="37">
        <v>770</v>
      </c>
      <c r="J9" s="44">
        <f t="shared" si="0"/>
        <v>2451.834</v>
      </c>
      <c r="K9" s="44">
        <f t="shared" si="1"/>
        <v>490.3668</v>
      </c>
      <c r="L9" s="43"/>
      <c r="M9" s="43"/>
      <c r="N9" s="43"/>
      <c r="O9" s="43"/>
    </row>
    <row r="10" s="3" customFormat="1" ht="15" spans="1:15">
      <c r="A10" s="18">
        <v>5</v>
      </c>
      <c r="B10" s="26" t="s">
        <v>35</v>
      </c>
      <c r="C10" s="27" t="s">
        <v>36</v>
      </c>
      <c r="D10" s="28" t="s">
        <v>37</v>
      </c>
      <c r="E10" s="29" t="s">
        <v>38</v>
      </c>
      <c r="F10" s="30" t="s">
        <v>22</v>
      </c>
      <c r="G10" s="24" t="s">
        <v>23</v>
      </c>
      <c r="H10" s="25">
        <v>30.45</v>
      </c>
      <c r="I10" s="37">
        <v>770</v>
      </c>
      <c r="J10" s="44">
        <f t="shared" si="0"/>
        <v>1430.2365</v>
      </c>
      <c r="K10" s="44">
        <f t="shared" si="1"/>
        <v>286.0473</v>
      </c>
      <c r="L10" s="43"/>
      <c r="M10" s="43"/>
      <c r="N10" s="43"/>
      <c r="O10" s="43"/>
    </row>
    <row r="11" s="3" customFormat="1" ht="15" spans="1:15">
      <c r="A11" s="18">
        <v>6</v>
      </c>
      <c r="B11" s="26" t="s">
        <v>39</v>
      </c>
      <c r="C11" s="27" t="s">
        <v>40</v>
      </c>
      <c r="D11" s="28" t="s">
        <v>41</v>
      </c>
      <c r="E11" s="29" t="s">
        <v>42</v>
      </c>
      <c r="F11" s="30" t="s">
        <v>22</v>
      </c>
      <c r="G11" s="24" t="s">
        <v>23</v>
      </c>
      <c r="H11" s="25">
        <v>13.05</v>
      </c>
      <c r="I11" s="37">
        <v>770</v>
      </c>
      <c r="J11" s="44">
        <f t="shared" si="0"/>
        <v>612.9585</v>
      </c>
      <c r="K11" s="44">
        <f t="shared" si="1"/>
        <v>122.5917</v>
      </c>
      <c r="L11" s="43"/>
      <c r="M11" s="43"/>
      <c r="N11" s="43"/>
      <c r="O11" s="43"/>
    </row>
    <row r="12" s="3" customFormat="1" ht="15" spans="1:15">
      <c r="A12" s="18">
        <v>7</v>
      </c>
      <c r="B12" s="32" t="s">
        <v>43</v>
      </c>
      <c r="C12" s="27" t="s">
        <v>44</v>
      </c>
      <c r="D12" s="28" t="s">
        <v>45</v>
      </c>
      <c r="E12" s="29" t="s">
        <v>46</v>
      </c>
      <c r="F12" s="30" t="s">
        <v>22</v>
      </c>
      <c r="G12" s="24" t="s">
        <v>23</v>
      </c>
      <c r="H12" s="33">
        <v>69.6</v>
      </c>
      <c r="I12" s="37">
        <v>770</v>
      </c>
      <c r="J12" s="44">
        <f t="shared" si="0"/>
        <v>3269.112</v>
      </c>
      <c r="K12" s="44">
        <f t="shared" si="1"/>
        <v>653.8224</v>
      </c>
      <c r="L12" s="43"/>
      <c r="M12" s="43"/>
      <c r="N12" s="43"/>
      <c r="O12" s="43"/>
    </row>
    <row r="13" s="3" customFormat="1" ht="15" spans="1:15">
      <c r="A13" s="18">
        <v>8</v>
      </c>
      <c r="B13" s="32" t="s">
        <v>47</v>
      </c>
      <c r="C13" s="27" t="s">
        <v>48</v>
      </c>
      <c r="D13" s="28" t="s">
        <v>49</v>
      </c>
      <c r="E13" s="29" t="s">
        <v>50</v>
      </c>
      <c r="F13" s="30" t="s">
        <v>22</v>
      </c>
      <c r="G13" s="24" t="s">
        <v>23</v>
      </c>
      <c r="H13" s="33">
        <v>10.13</v>
      </c>
      <c r="I13" s="37">
        <v>770</v>
      </c>
      <c r="J13" s="44">
        <f t="shared" si="0"/>
        <v>475.8061</v>
      </c>
      <c r="K13" s="44">
        <f t="shared" si="1"/>
        <v>95.16122</v>
      </c>
      <c r="L13" s="43"/>
      <c r="M13" s="43"/>
      <c r="N13" s="43"/>
      <c r="O13" s="43"/>
    </row>
    <row r="14" s="3" customFormat="1" ht="15" spans="1:15">
      <c r="A14" s="18">
        <v>9</v>
      </c>
      <c r="B14" s="32" t="s">
        <v>51</v>
      </c>
      <c r="C14" s="27" t="s">
        <v>52</v>
      </c>
      <c r="D14" s="28" t="s">
        <v>53</v>
      </c>
      <c r="E14" s="29" t="s">
        <v>54</v>
      </c>
      <c r="F14" s="30" t="s">
        <v>22</v>
      </c>
      <c r="G14" s="24" t="s">
        <v>23</v>
      </c>
      <c r="H14" s="33">
        <v>8.4</v>
      </c>
      <c r="I14" s="37">
        <v>770</v>
      </c>
      <c r="J14" s="44">
        <f t="shared" si="0"/>
        <v>394.548</v>
      </c>
      <c r="K14" s="44">
        <f t="shared" si="1"/>
        <v>78.9096</v>
      </c>
      <c r="L14" s="43"/>
      <c r="M14" s="43"/>
      <c r="N14" s="43"/>
      <c r="O14" s="43"/>
    </row>
    <row r="15" s="3" customFormat="1" ht="15" spans="1:15">
      <c r="A15" s="18">
        <v>10</v>
      </c>
      <c r="B15" s="32" t="s">
        <v>55</v>
      </c>
      <c r="C15" s="27" t="s">
        <v>56</v>
      </c>
      <c r="D15" s="28" t="s">
        <v>57</v>
      </c>
      <c r="E15" s="29" t="s">
        <v>58</v>
      </c>
      <c r="F15" s="30" t="s">
        <v>22</v>
      </c>
      <c r="G15" s="24" t="s">
        <v>23</v>
      </c>
      <c r="H15" s="33">
        <v>8.45</v>
      </c>
      <c r="I15" s="37">
        <v>770</v>
      </c>
      <c r="J15" s="44">
        <f t="shared" ref="J15:J46" si="2">H15*46.97</f>
        <v>396.8965</v>
      </c>
      <c r="K15" s="44">
        <f t="shared" ref="K15:K46" si="3">J15*20%</f>
        <v>79.3793</v>
      </c>
      <c r="L15" s="43"/>
      <c r="M15" s="43"/>
      <c r="N15" s="43"/>
      <c r="O15" s="43"/>
    </row>
    <row r="16" s="3" customFormat="1" ht="15" spans="1:15">
      <c r="A16" s="18">
        <v>11</v>
      </c>
      <c r="B16" s="32" t="s">
        <v>59</v>
      </c>
      <c r="C16" s="27" t="s">
        <v>52</v>
      </c>
      <c r="D16" s="28" t="s">
        <v>60</v>
      </c>
      <c r="E16" s="29" t="s">
        <v>61</v>
      </c>
      <c r="F16" s="30" t="s">
        <v>22</v>
      </c>
      <c r="G16" s="24" t="s">
        <v>23</v>
      </c>
      <c r="H16" s="33">
        <v>12.6</v>
      </c>
      <c r="I16" s="37">
        <v>770</v>
      </c>
      <c r="J16" s="44">
        <f t="shared" si="2"/>
        <v>591.822</v>
      </c>
      <c r="K16" s="44">
        <f t="shared" si="3"/>
        <v>118.3644</v>
      </c>
      <c r="L16" s="43"/>
      <c r="M16" s="43"/>
      <c r="N16" s="43"/>
      <c r="O16" s="43"/>
    </row>
    <row r="17" s="3" customFormat="1" ht="15" spans="1:15">
      <c r="A17" s="18">
        <v>12</v>
      </c>
      <c r="B17" s="32" t="s">
        <v>62</v>
      </c>
      <c r="C17" s="27" t="s">
        <v>63</v>
      </c>
      <c r="D17" s="31" t="s">
        <v>64</v>
      </c>
      <c r="E17" s="29" t="s">
        <v>65</v>
      </c>
      <c r="F17" s="30" t="s">
        <v>22</v>
      </c>
      <c r="G17" s="24" t="s">
        <v>23</v>
      </c>
      <c r="H17" s="33">
        <v>10.89</v>
      </c>
      <c r="I17" s="37">
        <v>770</v>
      </c>
      <c r="J17" s="44">
        <f t="shared" si="2"/>
        <v>511.5033</v>
      </c>
      <c r="K17" s="44">
        <f t="shared" si="3"/>
        <v>102.30066</v>
      </c>
      <c r="L17" s="43"/>
      <c r="M17" s="43"/>
      <c r="N17" s="43"/>
      <c r="O17" s="43"/>
    </row>
    <row r="18" s="3" customFormat="1" ht="15" spans="1:15">
      <c r="A18" s="18">
        <v>13</v>
      </c>
      <c r="B18" s="32" t="s">
        <v>66</v>
      </c>
      <c r="C18" s="27" t="s">
        <v>67</v>
      </c>
      <c r="D18" s="28" t="s">
        <v>68</v>
      </c>
      <c r="E18" s="29" t="s">
        <v>69</v>
      </c>
      <c r="F18" s="30" t="s">
        <v>22</v>
      </c>
      <c r="G18" s="24" t="s">
        <v>23</v>
      </c>
      <c r="H18" s="33">
        <v>9.32</v>
      </c>
      <c r="I18" s="37">
        <v>770</v>
      </c>
      <c r="J18" s="44">
        <f t="shared" si="2"/>
        <v>437.7604</v>
      </c>
      <c r="K18" s="44">
        <f t="shared" si="3"/>
        <v>87.55208</v>
      </c>
      <c r="L18" s="43"/>
      <c r="M18" s="43"/>
      <c r="N18" s="43"/>
      <c r="O18" s="43"/>
    </row>
    <row r="19" s="3" customFormat="1" ht="15" spans="1:15">
      <c r="A19" s="18">
        <v>14</v>
      </c>
      <c r="B19" s="32" t="s">
        <v>70</v>
      </c>
      <c r="C19" s="27" t="s">
        <v>71</v>
      </c>
      <c r="D19" s="28" t="s">
        <v>72</v>
      </c>
      <c r="E19" s="29" t="s">
        <v>73</v>
      </c>
      <c r="F19" s="30" t="s">
        <v>22</v>
      </c>
      <c r="G19" s="24" t="s">
        <v>23</v>
      </c>
      <c r="H19" s="33">
        <v>15.1</v>
      </c>
      <c r="I19" s="37">
        <v>770</v>
      </c>
      <c r="J19" s="44">
        <f t="shared" si="2"/>
        <v>709.247</v>
      </c>
      <c r="K19" s="44">
        <f t="shared" si="3"/>
        <v>141.8494</v>
      </c>
      <c r="L19" s="43"/>
      <c r="M19" s="43"/>
      <c r="N19" s="43"/>
      <c r="O19" s="43"/>
    </row>
    <row r="20" s="3" customFormat="1" ht="15" spans="1:15">
      <c r="A20" s="18">
        <v>15</v>
      </c>
      <c r="B20" s="32" t="s">
        <v>74</v>
      </c>
      <c r="C20" s="27" t="s">
        <v>75</v>
      </c>
      <c r="D20" s="28" t="s">
        <v>76</v>
      </c>
      <c r="E20" s="29" t="s">
        <v>77</v>
      </c>
      <c r="F20" s="30" t="s">
        <v>22</v>
      </c>
      <c r="G20" s="24" t="s">
        <v>23</v>
      </c>
      <c r="H20" s="33">
        <v>43.05</v>
      </c>
      <c r="I20" s="37">
        <v>770</v>
      </c>
      <c r="J20" s="44">
        <f t="shared" si="2"/>
        <v>2022.0585</v>
      </c>
      <c r="K20" s="44">
        <f t="shared" si="3"/>
        <v>404.4117</v>
      </c>
      <c r="L20" s="43"/>
      <c r="M20" s="43"/>
      <c r="N20" s="43"/>
      <c r="O20" s="43"/>
    </row>
    <row r="21" s="3" customFormat="1" ht="15" spans="1:15">
      <c r="A21" s="18">
        <v>16</v>
      </c>
      <c r="B21" s="32" t="s">
        <v>78</v>
      </c>
      <c r="C21" s="27" t="s">
        <v>79</v>
      </c>
      <c r="D21" s="28" t="s">
        <v>80</v>
      </c>
      <c r="E21" s="29" t="s">
        <v>81</v>
      </c>
      <c r="F21" s="30" t="s">
        <v>22</v>
      </c>
      <c r="G21" s="24" t="s">
        <v>23</v>
      </c>
      <c r="H21" s="33">
        <v>13.05</v>
      </c>
      <c r="I21" s="37">
        <v>770</v>
      </c>
      <c r="J21" s="44">
        <f t="shared" si="2"/>
        <v>612.9585</v>
      </c>
      <c r="K21" s="44">
        <f t="shared" si="3"/>
        <v>122.5917</v>
      </c>
      <c r="L21" s="43"/>
      <c r="M21" s="43"/>
      <c r="N21" s="43"/>
      <c r="O21" s="43"/>
    </row>
    <row r="22" s="3" customFormat="1" ht="15" spans="1:15">
      <c r="A22" s="18">
        <v>17</v>
      </c>
      <c r="B22" s="32" t="s">
        <v>82</v>
      </c>
      <c r="C22" s="27" t="s">
        <v>83</v>
      </c>
      <c r="D22" s="28" t="s">
        <v>84</v>
      </c>
      <c r="E22" s="29" t="s">
        <v>85</v>
      </c>
      <c r="F22" s="30" t="s">
        <v>22</v>
      </c>
      <c r="G22" s="24" t="s">
        <v>23</v>
      </c>
      <c r="H22" s="33">
        <v>43.05</v>
      </c>
      <c r="I22" s="37">
        <v>770</v>
      </c>
      <c r="J22" s="44">
        <f t="shared" si="2"/>
        <v>2022.0585</v>
      </c>
      <c r="K22" s="44">
        <v>404.41</v>
      </c>
      <c r="L22" s="43"/>
      <c r="M22" s="43"/>
      <c r="N22" s="43"/>
      <c r="O22" s="43"/>
    </row>
    <row r="23" s="3" customFormat="1" ht="15" spans="1:15">
      <c r="A23" s="18">
        <v>18</v>
      </c>
      <c r="B23" s="32" t="s">
        <v>86</v>
      </c>
      <c r="C23" s="27" t="s">
        <v>56</v>
      </c>
      <c r="D23" s="28" t="s">
        <v>87</v>
      </c>
      <c r="E23" s="29" t="s">
        <v>88</v>
      </c>
      <c r="F23" s="30" t="s">
        <v>22</v>
      </c>
      <c r="G23" s="24" t="s">
        <v>23</v>
      </c>
      <c r="H23" s="33">
        <v>490.36</v>
      </c>
      <c r="I23" s="37">
        <v>770</v>
      </c>
      <c r="J23" s="44">
        <f t="shared" si="2"/>
        <v>23032.2092</v>
      </c>
      <c r="K23" s="44">
        <f t="shared" si="3"/>
        <v>4606.44184</v>
      </c>
      <c r="L23" s="43"/>
      <c r="M23" s="43"/>
      <c r="N23" s="43"/>
      <c r="O23" s="43"/>
    </row>
    <row r="24" s="3" customFormat="1" ht="15" spans="1:16">
      <c r="A24" s="18">
        <v>19</v>
      </c>
      <c r="B24" s="34" t="s">
        <v>89</v>
      </c>
      <c r="C24" s="27" t="s">
        <v>75</v>
      </c>
      <c r="D24" s="28" t="s">
        <v>90</v>
      </c>
      <c r="E24" s="29" t="s">
        <v>91</v>
      </c>
      <c r="F24" s="30" t="s">
        <v>22</v>
      </c>
      <c r="G24" s="24" t="s">
        <v>23</v>
      </c>
      <c r="H24" s="33">
        <v>427.9</v>
      </c>
      <c r="I24" s="37">
        <v>770</v>
      </c>
      <c r="J24" s="44">
        <f t="shared" si="2"/>
        <v>20098.463</v>
      </c>
      <c r="K24" s="44">
        <f t="shared" si="3"/>
        <v>4019.6926</v>
      </c>
      <c r="L24" s="43"/>
      <c r="M24" s="43"/>
      <c r="N24" s="43"/>
      <c r="O24" s="43"/>
      <c r="P24" s="2"/>
    </row>
    <row r="25" s="3" customFormat="1" ht="15" spans="1:15">
      <c r="A25" s="18">
        <v>20</v>
      </c>
      <c r="B25" s="35" t="s">
        <v>92</v>
      </c>
      <c r="C25" s="27" t="s">
        <v>93</v>
      </c>
      <c r="D25" s="28" t="s">
        <v>94</v>
      </c>
      <c r="E25" s="29" t="s">
        <v>95</v>
      </c>
      <c r="F25" s="30" t="s">
        <v>22</v>
      </c>
      <c r="G25" s="24" t="s">
        <v>23</v>
      </c>
      <c r="H25" s="33">
        <v>105.35</v>
      </c>
      <c r="I25" s="37">
        <v>770</v>
      </c>
      <c r="J25" s="44">
        <f t="shared" si="2"/>
        <v>4948.2895</v>
      </c>
      <c r="K25" s="44">
        <f t="shared" si="3"/>
        <v>989.6579</v>
      </c>
      <c r="L25" s="43"/>
      <c r="M25" s="43"/>
      <c r="N25" s="43"/>
      <c r="O25" s="43"/>
    </row>
    <row r="26" ht="27" spans="1:16">
      <c r="A26" s="36" t="s">
        <v>96</v>
      </c>
      <c r="B26" s="37"/>
      <c r="C26" s="37"/>
      <c r="D26" s="38"/>
      <c r="E26" s="38"/>
      <c r="F26" s="38"/>
      <c r="G26" s="38"/>
      <c r="H26" s="37">
        <f>SUM(H6:H25)</f>
        <v>1415.73</v>
      </c>
      <c r="I26" s="17" t="s">
        <v>97</v>
      </c>
      <c r="J26" s="44">
        <f>SUM(J6:J25)</f>
        <v>66496.8381</v>
      </c>
      <c r="K26" s="44">
        <v>13299.36</v>
      </c>
      <c r="L26" s="43"/>
      <c r="M26" s="43"/>
      <c r="N26" s="43"/>
      <c r="O26" s="43"/>
      <c r="P26" s="3"/>
    </row>
    <row r="27" ht="24" customHeight="1" spans="1:16">
      <c r="A27" s="39" t="s">
        <v>98</v>
      </c>
      <c r="B27" s="39"/>
      <c r="C27" s="39"/>
      <c r="D27" s="39"/>
      <c r="E27" s="39"/>
      <c r="F27" s="39"/>
      <c r="G27" s="36"/>
      <c r="H27" s="39"/>
      <c r="I27" s="39"/>
      <c r="J27" s="39"/>
      <c r="K27" s="39"/>
      <c r="L27" s="43"/>
      <c r="M27" s="43"/>
      <c r="N27" s="43"/>
      <c r="O27" s="43"/>
      <c r="P27" s="3"/>
    </row>
    <row r="28" spans="1:16">
      <c r="A28" s="39"/>
      <c r="B28" s="39"/>
      <c r="C28" s="39"/>
      <c r="D28" s="39"/>
      <c r="E28" s="39"/>
      <c r="F28" s="39"/>
      <c r="G28" s="36"/>
      <c r="H28" s="39"/>
      <c r="I28" s="39"/>
      <c r="J28" s="39"/>
      <c r="K28" s="39"/>
      <c r="L28" s="43"/>
      <c r="M28" s="43"/>
      <c r="N28" s="43"/>
      <c r="O28" s="43"/>
      <c r="P28" s="3"/>
    </row>
    <row r="29" spans="1:16">
      <c r="A29" s="39"/>
      <c r="B29" s="39"/>
      <c r="C29" s="39"/>
      <c r="D29" s="39"/>
      <c r="E29" s="39"/>
      <c r="F29" s="39"/>
      <c r="G29" s="36"/>
      <c r="H29" s="39"/>
      <c r="I29" s="39"/>
      <c r="J29" s="39"/>
      <c r="K29" s="39"/>
      <c r="L29" s="43"/>
      <c r="M29" s="43"/>
      <c r="N29" s="43"/>
      <c r="O29" s="43"/>
      <c r="P29" s="3"/>
    </row>
    <row r="30" spans="12:16">
      <c r="L30" s="43"/>
      <c r="M30" s="43"/>
      <c r="N30" s="43"/>
      <c r="O30" s="43"/>
      <c r="P30" s="3"/>
    </row>
    <row r="31" spans="12:16">
      <c r="L31" s="43"/>
      <c r="M31" s="43"/>
      <c r="N31" s="43"/>
      <c r="O31" s="43"/>
      <c r="P31" s="3"/>
    </row>
    <row r="32" spans="12:16">
      <c r="L32" s="43"/>
      <c r="M32" s="43"/>
      <c r="N32" s="43"/>
      <c r="O32" s="43"/>
      <c r="P32" s="3"/>
    </row>
    <row r="33" spans="12:16">
      <c r="L33" s="43"/>
      <c r="M33" s="43"/>
      <c r="N33" s="43"/>
      <c r="O33" s="43"/>
      <c r="P33" s="3"/>
    </row>
    <row r="34" spans="12:16">
      <c r="L34" s="43"/>
      <c r="M34" s="43"/>
      <c r="N34" s="43"/>
      <c r="O34" s="43"/>
      <c r="P34" s="3"/>
    </row>
    <row r="35" spans="12:16">
      <c r="L35" s="43"/>
      <c r="M35" s="43"/>
      <c r="N35" s="43"/>
      <c r="O35" s="43"/>
      <c r="P35" s="3"/>
    </row>
    <row r="36" spans="12:16">
      <c r="L36" s="43"/>
      <c r="M36" s="43"/>
      <c r="N36" s="43"/>
      <c r="O36" s="43"/>
      <c r="P36" s="3"/>
    </row>
    <row r="37" spans="12:16">
      <c r="L37" s="43"/>
      <c r="M37" s="43"/>
      <c r="N37" s="43"/>
      <c r="O37" s="43"/>
      <c r="P37" s="3"/>
    </row>
    <row r="38" spans="12:16">
      <c r="L38" s="43"/>
      <c r="M38" s="43"/>
      <c r="N38" s="43"/>
      <c r="O38" s="43"/>
      <c r="P38" s="3"/>
    </row>
    <row r="39" spans="12:16">
      <c r="L39" s="43"/>
      <c r="M39" s="43"/>
      <c r="N39" s="43"/>
      <c r="O39" s="43"/>
      <c r="P39" s="3"/>
    </row>
    <row r="40" spans="12:16">
      <c r="L40" s="43"/>
      <c r="M40" s="43"/>
      <c r="N40" s="43"/>
      <c r="O40" s="43"/>
      <c r="P40" s="3"/>
    </row>
    <row r="41" spans="12:16">
      <c r="L41" s="43"/>
      <c r="M41" s="43"/>
      <c r="N41" s="43"/>
      <c r="O41" s="43"/>
      <c r="P41" s="3"/>
    </row>
    <row r="42" spans="12:16">
      <c r="L42" s="43"/>
      <c r="M42" s="43"/>
      <c r="N42" s="43"/>
      <c r="O42" s="43"/>
      <c r="P42" s="3"/>
    </row>
    <row r="43" spans="12:16">
      <c r="L43" s="43"/>
      <c r="M43" s="43"/>
      <c r="N43" s="43"/>
      <c r="O43" s="43"/>
      <c r="P43" s="3"/>
    </row>
    <row r="44" spans="12:16">
      <c r="L44" s="43"/>
      <c r="M44" s="43"/>
      <c r="N44" s="43"/>
      <c r="O44" s="43"/>
      <c r="P44" s="3"/>
    </row>
    <row r="45" spans="12:15">
      <c r="L45" s="43"/>
      <c r="M45" s="43"/>
      <c r="N45" s="43"/>
      <c r="O45" s="43"/>
    </row>
    <row r="46" spans="12:15">
      <c r="L46" s="43"/>
      <c r="M46" s="43"/>
      <c r="N46" s="43"/>
      <c r="O46" s="43"/>
    </row>
  </sheetData>
  <protectedRanges>
    <protectedRange sqref="G6" name="Area1_2_4"/>
  </protectedRanges>
  <mergeCells count="5">
    <mergeCell ref="A1:K1"/>
    <mergeCell ref="A2:K2"/>
    <mergeCell ref="A4:C4"/>
    <mergeCell ref="G4:K4"/>
    <mergeCell ref="A27:K29"/>
  </mergeCells>
  <dataValidations count="1">
    <dataValidation type="list" allowBlank="1" showInputMessage="1" showErrorMessage="1" sqref="C6:C25">
      <formula1>"居民身份证, 护照, 军人证, 港澳通行证, 驾驶证, 港澳回乡证或台胞证, 临时身份证, 外国人永久居留身份证, 港澳台居民居住证, 港澳居民来往内地通行证, 台湾居民来往大陆通行证, 组织机构代码证, 税务登记证, 工商登记证, 营业执照注册号, 统一社会信用代码"</formula1>
    </dataValidation>
  </dataValidations>
  <pageMargins left="0.432638888888889" right="0.432638888888889" top="0.590277777777778" bottom="0.786805555555556" header="0.31496062992126" footer="0.432638888888889"/>
  <pageSetup paperSize="9" orientation="landscape"/>
  <headerFooter>
    <oddFooter>&amp;C第 &amp;P 页，共 &amp;N 页</oddFooter>
  </headerFooter>
  <ignoredErrors>
    <ignoredError sqref="C6:C25" listDataValidation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2015-06-09T10:17:00Z</dcterms:created>
  <dcterms:modified xsi:type="dcterms:W3CDTF">2025-07-24T02:55:31Z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D1AEA8FA5805DEDA266F7B68FFE1A033</vt:lpwstr>
  </property>
</Properties>
</file>