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种植" sheetId="1" r:id="rId1"/>
  </sheets>
  <definedNames>
    <definedName name="_xlnm.Print_Titles" localSheetId="0">种植!$1:$5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<sst xmlns="http://schemas.openxmlformats.org/spreadsheetml/2006/main" count="447" uniqueCount="298">
  <si>
    <t>中国平安财产保险股份有限公司中央财政补贴性</t>
  </si>
  <si>
    <t>完全成本种植保险投保明细公示表</t>
  </si>
  <si>
    <t>投保人名称：浑南区李相街道下泉水峪村村民委员会荣贵鹏等61户</t>
  </si>
  <si>
    <t>承保机构电话：（024）76121721监督投诉电话：12378</t>
  </si>
  <si>
    <t>投保单号：50607051400100029153</t>
  </si>
  <si>
    <t>投保作物：玉米</t>
  </si>
  <si>
    <t>公示期间：      年   月   日至      年   月     日</t>
  </si>
  <si>
    <t>分户序号</t>
  </si>
  <si>
    <t>被保险人姓名</t>
  </si>
  <si>
    <t>组织机构代码证/身份证</t>
  </si>
  <si>
    <t>联系方式</t>
  </si>
  <si>
    <t>银行账号/一卡通账号</t>
  </si>
  <si>
    <t>开户行名称</t>
  </si>
  <si>
    <t>种植地点</t>
  </si>
  <si>
    <t>保险数量（亩）</t>
  </si>
  <si>
    <t>保险金额（元）</t>
  </si>
  <si>
    <t>总保险费（元）</t>
  </si>
  <si>
    <t>农户自缴保费（元）</t>
  </si>
  <si>
    <t>1</t>
  </si>
  <si>
    <t>荣*鹏</t>
  </si>
  <si>
    <t>210112********2018</t>
  </si>
  <si>
    <t>15*****7472</t>
  </si>
  <si>
    <t>621026********84002</t>
  </si>
  <si>
    <t>沈阳农商银行</t>
  </si>
  <si>
    <t>下泉水峪村</t>
  </si>
  <si>
    <t>2</t>
  </si>
  <si>
    <t>王*强</t>
  </si>
  <si>
    <t>210112********2038</t>
  </si>
  <si>
    <t>13*****8090</t>
  </si>
  <si>
    <t>131711********7761</t>
  </si>
  <si>
    <t>3</t>
  </si>
  <si>
    <t>王*</t>
  </si>
  <si>
    <t>15*****3381</t>
  </si>
  <si>
    <t>131711********8153</t>
  </si>
  <si>
    <t>4</t>
  </si>
  <si>
    <t>王*吉</t>
  </si>
  <si>
    <t>210112********2053</t>
  </si>
  <si>
    <t>13*****1626</t>
  </si>
  <si>
    <t>621026********64155</t>
  </si>
  <si>
    <t>5</t>
  </si>
  <si>
    <t>羿*声</t>
  </si>
  <si>
    <t>210112********2019</t>
  </si>
  <si>
    <t>13*****7492</t>
  </si>
  <si>
    <t>131711********9721</t>
  </si>
  <si>
    <t>6</t>
  </si>
  <si>
    <t>羿*延</t>
  </si>
  <si>
    <t>210112********2017</t>
  </si>
  <si>
    <t>13*****1909</t>
  </si>
  <si>
    <t>621026********70863</t>
  </si>
  <si>
    <t>7</t>
  </si>
  <si>
    <t>羿*伟</t>
  </si>
  <si>
    <t>210112********2035</t>
  </si>
  <si>
    <t>18*****5570</t>
  </si>
  <si>
    <t>131711********4609</t>
  </si>
  <si>
    <t>8</t>
  </si>
  <si>
    <t>羿*振</t>
  </si>
  <si>
    <t>210112********2030</t>
  </si>
  <si>
    <t>13*****5895</t>
  </si>
  <si>
    <t>131711********1162</t>
  </si>
  <si>
    <t>9</t>
  </si>
  <si>
    <t>羿*库</t>
  </si>
  <si>
    <t>210112********2033</t>
  </si>
  <si>
    <t>02*****77229</t>
  </si>
  <si>
    <t>131711********1700</t>
  </si>
  <si>
    <t>10</t>
  </si>
  <si>
    <t>王*祥</t>
  </si>
  <si>
    <t>210121********2117</t>
  </si>
  <si>
    <t>13*****5006</t>
  </si>
  <si>
    <t>131711********6277</t>
  </si>
  <si>
    <t>11</t>
  </si>
  <si>
    <t>莽*春</t>
  </si>
  <si>
    <t>210112********2818</t>
  </si>
  <si>
    <t>13*****1698</t>
  </si>
  <si>
    <t>621026********77642</t>
  </si>
  <si>
    <t>12</t>
  </si>
  <si>
    <t>张*娟</t>
  </si>
  <si>
    <t>210112********2023</t>
  </si>
  <si>
    <t>13*****3832</t>
  </si>
  <si>
    <t>621026********71127</t>
  </si>
  <si>
    <t>13</t>
  </si>
  <si>
    <t>谢*俊</t>
  </si>
  <si>
    <t>210112********2076</t>
  </si>
  <si>
    <t>15*****2770</t>
  </si>
  <si>
    <t>131711********2976</t>
  </si>
  <si>
    <t>14</t>
  </si>
  <si>
    <t>谢*飞</t>
  </si>
  <si>
    <t>15*****1907</t>
  </si>
  <si>
    <t>131711********6669</t>
  </si>
  <si>
    <t>15</t>
  </si>
  <si>
    <t>羿*贵</t>
  </si>
  <si>
    <t>210112********2037</t>
  </si>
  <si>
    <t>13*****9044</t>
  </si>
  <si>
    <t>131711********3906</t>
  </si>
  <si>
    <t>16</t>
  </si>
  <si>
    <t>关*忠</t>
  </si>
  <si>
    <t>210112********2041</t>
  </si>
  <si>
    <t>13*****8390</t>
  </si>
  <si>
    <t>621026********70795</t>
  </si>
  <si>
    <t>17</t>
  </si>
  <si>
    <t>谢*信</t>
  </si>
  <si>
    <t>18*****0366</t>
  </si>
  <si>
    <t>131711********5720</t>
  </si>
  <si>
    <t>18</t>
  </si>
  <si>
    <t>郑*银</t>
  </si>
  <si>
    <t>210112********2029</t>
  </si>
  <si>
    <t>15*****3157</t>
  </si>
  <si>
    <t>127011********6910</t>
  </si>
  <si>
    <t>19</t>
  </si>
  <si>
    <t>谢*林</t>
  </si>
  <si>
    <t>210112********2059</t>
  </si>
  <si>
    <t>15*****5489</t>
  </si>
  <si>
    <t>131711********8360</t>
  </si>
  <si>
    <t>20</t>
  </si>
  <si>
    <t>佟*燕</t>
  </si>
  <si>
    <t>210112********2012</t>
  </si>
  <si>
    <t>13*****5583</t>
  </si>
  <si>
    <t>131711********0585</t>
  </si>
  <si>
    <t>21</t>
  </si>
  <si>
    <t>白*娟</t>
  </si>
  <si>
    <t>210112********2049</t>
  </si>
  <si>
    <t>13*****1380</t>
  </si>
  <si>
    <t>131711********7453</t>
  </si>
  <si>
    <t>22</t>
  </si>
  <si>
    <t>李*利</t>
  </si>
  <si>
    <t>15*****4608</t>
  </si>
  <si>
    <t>131711********1988</t>
  </si>
  <si>
    <t>23</t>
  </si>
  <si>
    <t>刘*成</t>
  </si>
  <si>
    <t>15*****3027</t>
  </si>
  <si>
    <t>621449********55386</t>
  </si>
  <si>
    <t>24</t>
  </si>
  <si>
    <t>韩*林</t>
  </si>
  <si>
    <t>210112********201X</t>
  </si>
  <si>
    <t>13*****6102</t>
  </si>
  <si>
    <t>131711********2772</t>
  </si>
  <si>
    <t>25</t>
  </si>
  <si>
    <t>张*文</t>
  </si>
  <si>
    <t>210726********2148</t>
  </si>
  <si>
    <t>17*****4893</t>
  </si>
  <si>
    <t>621026********09313</t>
  </si>
  <si>
    <t>26</t>
  </si>
  <si>
    <t>韩*光</t>
  </si>
  <si>
    <t>13*****5189</t>
  </si>
  <si>
    <t>131711********3556</t>
  </si>
  <si>
    <t>27</t>
  </si>
  <si>
    <t>项*明</t>
  </si>
  <si>
    <t>210112********2014</t>
  </si>
  <si>
    <t>15*****2976</t>
  </si>
  <si>
    <t>131711********4380</t>
  </si>
  <si>
    <t>28</t>
  </si>
  <si>
    <t>佟*喜</t>
  </si>
  <si>
    <t>15*****5385</t>
  </si>
  <si>
    <t>131711********4586</t>
  </si>
  <si>
    <t>29</t>
  </si>
  <si>
    <t>佟*启</t>
  </si>
  <si>
    <t>13*****3318</t>
  </si>
  <si>
    <t>131711********5516</t>
  </si>
  <si>
    <t>30</t>
  </si>
  <si>
    <t>佟*胤</t>
  </si>
  <si>
    <t>210112********2010</t>
  </si>
  <si>
    <t>13*****5661</t>
  </si>
  <si>
    <t>621026********84259</t>
  </si>
  <si>
    <t>31</t>
  </si>
  <si>
    <t>钱*英</t>
  </si>
  <si>
    <t>210121********8042</t>
  </si>
  <si>
    <t>13*****4256</t>
  </si>
  <si>
    <t>621026********83988</t>
  </si>
  <si>
    <t>32</t>
  </si>
  <si>
    <t>李*纯</t>
  </si>
  <si>
    <t>15*****7275</t>
  </si>
  <si>
    <t>131711********7576</t>
  </si>
  <si>
    <t>33</t>
  </si>
  <si>
    <t>李*义</t>
  </si>
  <si>
    <t>02*****78569</t>
  </si>
  <si>
    <t>131711********3825</t>
  </si>
  <si>
    <t>34</t>
  </si>
  <si>
    <t>白*洪</t>
  </si>
  <si>
    <t>210112********2016</t>
  </si>
  <si>
    <t>13*****6028</t>
  </si>
  <si>
    <t>131711********9536</t>
  </si>
  <si>
    <t>35</t>
  </si>
  <si>
    <t>白*安</t>
  </si>
  <si>
    <t>18*****0302</t>
  </si>
  <si>
    <t>131711********0339</t>
  </si>
  <si>
    <t>36</t>
  </si>
  <si>
    <t>刘*云</t>
  </si>
  <si>
    <t>211324********1940</t>
  </si>
  <si>
    <t>15*****5443</t>
  </si>
  <si>
    <t>621026********77477</t>
  </si>
  <si>
    <t>37</t>
  </si>
  <si>
    <t>邵*成</t>
  </si>
  <si>
    <t>210112********2011</t>
  </si>
  <si>
    <t>13*****6286</t>
  </si>
  <si>
    <t>131711********4708</t>
  </si>
  <si>
    <t>38</t>
  </si>
  <si>
    <t>刘*洪</t>
  </si>
  <si>
    <t>210112********2013</t>
  </si>
  <si>
    <t>15*****0261</t>
  </si>
  <si>
    <t>131711********6789</t>
  </si>
  <si>
    <t>39</t>
  </si>
  <si>
    <t>刘*富</t>
  </si>
  <si>
    <t>18*****0341</t>
  </si>
  <si>
    <t>131711********7181</t>
  </si>
  <si>
    <t>40</t>
  </si>
  <si>
    <t>苏*华</t>
  </si>
  <si>
    <t>210112********2047</t>
  </si>
  <si>
    <t>13*****5186</t>
  </si>
  <si>
    <t>621026********84093</t>
  </si>
  <si>
    <t>41</t>
  </si>
  <si>
    <t>刘*琢</t>
  </si>
  <si>
    <t>18*****3875</t>
  </si>
  <si>
    <t>131711********7779</t>
  </si>
  <si>
    <t>42</t>
  </si>
  <si>
    <t>张*</t>
  </si>
  <si>
    <t>210112********2036</t>
  </si>
  <si>
    <t>02*****23950</t>
  </si>
  <si>
    <t>621449********72753</t>
  </si>
  <si>
    <t>43</t>
  </si>
  <si>
    <t>羿*海</t>
  </si>
  <si>
    <t>210112********2034</t>
  </si>
  <si>
    <t>15*****7476</t>
  </si>
  <si>
    <t>621026********67506</t>
  </si>
  <si>
    <t>44</t>
  </si>
  <si>
    <t>羿*芝</t>
  </si>
  <si>
    <t>02*****40402</t>
  </si>
  <si>
    <t>131711********1326</t>
  </si>
  <si>
    <t>45</t>
  </si>
  <si>
    <t>李*盛</t>
  </si>
  <si>
    <t>13*****4300</t>
  </si>
  <si>
    <t>621449********88640</t>
  </si>
  <si>
    <t>46</t>
  </si>
  <si>
    <t>姜*香</t>
  </si>
  <si>
    <t>13*****9238</t>
  </si>
  <si>
    <t>131711********2788</t>
  </si>
  <si>
    <t>47</t>
  </si>
  <si>
    <t>李*哲</t>
  </si>
  <si>
    <t>02*****77173</t>
  </si>
  <si>
    <t>131711********2998</t>
  </si>
  <si>
    <t>48</t>
  </si>
  <si>
    <t>孟*凤</t>
  </si>
  <si>
    <t>210112********2026</t>
  </si>
  <si>
    <t>18*****4931</t>
  </si>
  <si>
    <t>131711********0720</t>
  </si>
  <si>
    <t>49</t>
  </si>
  <si>
    <t>羿*东</t>
  </si>
  <si>
    <t>13*****0871</t>
  </si>
  <si>
    <t>131711********2162</t>
  </si>
  <si>
    <t>50</t>
  </si>
  <si>
    <t>羿*富</t>
  </si>
  <si>
    <t>210112********2051</t>
  </si>
  <si>
    <t>15*****6676</t>
  </si>
  <si>
    <t>131711********2986</t>
  </si>
  <si>
    <t>51</t>
  </si>
  <si>
    <t>羿*林</t>
  </si>
  <si>
    <t>13*****4837</t>
  </si>
  <si>
    <t>131711********3192</t>
  </si>
  <si>
    <t>52</t>
  </si>
  <si>
    <t>郭*忠</t>
  </si>
  <si>
    <t>13*****0998</t>
  </si>
  <si>
    <t>131711********3976</t>
  </si>
  <si>
    <t>53</t>
  </si>
  <si>
    <t>羿*裕</t>
  </si>
  <si>
    <t>13*****6388</t>
  </si>
  <si>
    <t>621449********18507</t>
  </si>
  <si>
    <t>54</t>
  </si>
  <si>
    <t>羿*业</t>
  </si>
  <si>
    <t>13*****3473</t>
  </si>
  <si>
    <t>131711********1366</t>
  </si>
  <si>
    <t>55</t>
  </si>
  <si>
    <t>羿*春</t>
  </si>
  <si>
    <t>15*****5047</t>
  </si>
  <si>
    <t>131711********8780</t>
  </si>
  <si>
    <t>56</t>
  </si>
  <si>
    <t>张*伦</t>
  </si>
  <si>
    <t>15*****2138</t>
  </si>
  <si>
    <t>131711********9568</t>
  </si>
  <si>
    <t>57</t>
  </si>
  <si>
    <t>韩*忠</t>
  </si>
  <si>
    <t>15*****8146</t>
  </si>
  <si>
    <t>131711********0938</t>
  </si>
  <si>
    <t>58</t>
  </si>
  <si>
    <t>牟*志</t>
  </si>
  <si>
    <t>13*****0108</t>
  </si>
  <si>
    <t>621026********23935</t>
  </si>
  <si>
    <t>59</t>
  </si>
  <si>
    <t>佟*权</t>
  </si>
  <si>
    <t>18*****3522</t>
  </si>
  <si>
    <t>621026********91041</t>
  </si>
  <si>
    <t>60</t>
  </si>
  <si>
    <t>谢*革</t>
  </si>
  <si>
    <t>13*****8213</t>
  </si>
  <si>
    <t>131711********5287</t>
  </si>
  <si>
    <t>61</t>
  </si>
  <si>
    <t>张*杰</t>
  </si>
  <si>
    <t>13*****2380</t>
  </si>
  <si>
    <t>131711********5152</t>
  </si>
  <si>
    <t>合计</t>
  </si>
  <si>
    <t>中央财政补贴性/地方财政补贴性完全成本保险 险种保费补贴比例为：中央补贴 45 %，省级补贴 30%、市县补贴5 %；其余 20 %由农户承担或由龙头企业、农场或农村合作经济组织承担。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</si>
</sst>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等线"/>
      <charset val="134"/>
      <scheme val="minor"/>
    </font>
    <font>
      <b/>
      <sz val="11"/>
      <color theme="1"/>
      <name val="华文楷体"/>
      <charset val="134"/>
    </font>
    <font>
      <sz val="11"/>
      <color theme="1"/>
      <name val="华文楷体"/>
      <charset val="134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仿宋_GB2312"/>
      <charset val="134"/>
    </font>
    <font>
      <sz val="12"/>
      <color theme="1"/>
      <name val="等线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9" applyNumberFormat="0" applyAlignment="0" applyProtection="0">
      <alignment vertical="center"/>
    </xf>
    <xf numFmtId="0" fontId="23" fillId="5" borderId="20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6" borderId="21" applyNumberFormat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7" fillId="0" borderId="0"/>
  </cellStyleXfs>
  <cellXfs count="55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left"/>
    </xf>
    <xf numFmtId="49" fontId="5" fillId="2" borderId="0" xfId="0" applyNumberFormat="1" applyFont="1" applyFill="1"/>
    <xf numFmtId="0" fontId="5" fillId="2" borderId="0" xfId="0" applyFont="1" applyFill="1"/>
    <xf numFmtId="0" fontId="5" fillId="2" borderId="0" xfId="0" applyFont="1" applyFill="1" applyAlignment="1"/>
    <xf numFmtId="0" fontId="5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 applyProtection="1">
      <alignment horizontal="center" vertical="center"/>
    </xf>
    <xf numFmtId="0" fontId="10" fillId="0" borderId="7" xfId="0" applyFont="1" applyFill="1" applyBorder="1" applyAlignment="1">
      <alignment horizontal="center"/>
    </xf>
    <xf numFmtId="176" fontId="6" fillId="0" borderId="5" xfId="0" applyNumberFormat="1" applyFont="1" applyFill="1" applyBorder="1" applyAlignment="1" applyProtection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 applyProtection="1">
      <alignment horizontal="center" vertical="center"/>
    </xf>
    <xf numFmtId="0" fontId="0" fillId="2" borderId="10" xfId="0" applyFont="1" applyFill="1" applyBorder="1" applyAlignment="1">
      <alignment horizontal="center"/>
    </xf>
    <xf numFmtId="0" fontId="12" fillId="0" borderId="10" xfId="0" applyFont="1" applyFill="1" applyBorder="1" applyAlignment="1"/>
    <xf numFmtId="0" fontId="8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/>
    <xf numFmtId="49" fontId="9" fillId="0" borderId="11" xfId="0" applyNumberFormat="1" applyFont="1" applyFill="1" applyBorder="1" applyAlignment="1">
      <alignment horizontal="center" vertical="center"/>
    </xf>
    <xf numFmtId="176" fontId="6" fillId="0" borderId="9" xfId="0" applyNumberFormat="1" applyFont="1" applyFill="1" applyBorder="1" applyAlignment="1" applyProtection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15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7"/>
  <sheetViews>
    <sheetView tabSelected="1" zoomScale="85" zoomScaleNormal="85" topLeftCell="A5" workbookViewId="0">
      <selection activeCell="R14" sqref="R14"/>
    </sheetView>
  </sheetViews>
  <sheetFormatPr defaultColWidth="9" defaultRowHeight="13.5"/>
  <cols>
    <col min="1" max="1" width="5.28333333333333" customWidth="1"/>
    <col min="2" max="2" width="7.80833333333333" customWidth="1"/>
    <col min="3" max="3" width="23.375" customWidth="1"/>
    <col min="4" max="4" width="17.5583333333333" style="4" customWidth="1"/>
    <col min="5" max="5" width="20.925" style="4" customWidth="1"/>
    <col min="6" max="6" width="12.75" style="4" customWidth="1"/>
    <col min="7" max="7" width="9.40833333333333" style="5" customWidth="1"/>
    <col min="8" max="9" width="8.15" customWidth="1"/>
    <col min="10" max="10" width="9.83333333333333" customWidth="1"/>
    <col min="11" max="11" width="12.5833333333333" customWidth="1"/>
    <col min="13" max="13" width="16.925" customWidth="1"/>
  </cols>
  <sheetData>
    <row r="1" s="1" customFormat="1" ht="22.5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ht="24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24" customHeight="1" spans="1:11">
      <c r="A3" s="7" t="s">
        <v>2</v>
      </c>
      <c r="B3" s="7"/>
      <c r="C3" s="7"/>
      <c r="D3" s="7"/>
      <c r="E3" s="7"/>
      <c r="F3" s="7"/>
      <c r="G3" s="8" t="s">
        <v>3</v>
      </c>
      <c r="H3" s="7"/>
      <c r="I3" s="7"/>
      <c r="J3" s="7"/>
      <c r="K3" s="7"/>
    </row>
    <row r="4" s="1" customFormat="1" ht="17.25" customHeight="1" spans="1:11">
      <c r="A4" s="9" t="s">
        <v>4</v>
      </c>
      <c r="B4" s="9"/>
      <c r="C4" s="9"/>
      <c r="D4" s="10" t="s">
        <v>5</v>
      </c>
      <c r="E4" s="11"/>
      <c r="F4" s="12"/>
      <c r="G4" s="13" t="s">
        <v>6</v>
      </c>
      <c r="H4" s="13"/>
      <c r="I4" s="13"/>
      <c r="J4" s="13"/>
      <c r="K4" s="13"/>
    </row>
    <row r="5" s="2" customFormat="1" ht="40.5" spans="1:15">
      <c r="A5" s="14" t="s">
        <v>7</v>
      </c>
      <c r="B5" s="14" t="s">
        <v>8</v>
      </c>
      <c r="C5" s="14" t="s">
        <v>9</v>
      </c>
      <c r="D5" s="15" t="s">
        <v>10</v>
      </c>
      <c r="E5" s="16" t="s">
        <v>11</v>
      </c>
      <c r="F5" s="17" t="s">
        <v>12</v>
      </c>
      <c r="G5" s="17" t="s">
        <v>13</v>
      </c>
      <c r="H5" s="17" t="s">
        <v>14</v>
      </c>
      <c r="I5" s="17" t="s">
        <v>15</v>
      </c>
      <c r="J5" s="17" t="s">
        <v>16</v>
      </c>
      <c r="K5" s="17" t="s">
        <v>17</v>
      </c>
      <c r="L5" s="1"/>
      <c r="M5" s="30"/>
      <c r="N5" s="30"/>
      <c r="O5" s="30"/>
    </row>
    <row r="6" s="3" customFormat="1" ht="14.25" spans="1:15">
      <c r="A6" s="18" t="s">
        <v>18</v>
      </c>
      <c r="B6" s="19" t="s">
        <v>19</v>
      </c>
      <c r="C6" s="19" t="s">
        <v>20</v>
      </c>
      <c r="D6" s="20" t="s">
        <v>21</v>
      </c>
      <c r="E6" s="19" t="s">
        <v>22</v>
      </c>
      <c r="F6" s="18" t="s">
        <v>23</v>
      </c>
      <c r="G6" s="21" t="s">
        <v>24</v>
      </c>
      <c r="H6" s="22">
        <v>14.18</v>
      </c>
      <c r="I6" s="31">
        <v>770</v>
      </c>
      <c r="J6" s="32">
        <f>H6*46.97</f>
        <v>666.0346</v>
      </c>
      <c r="K6" s="32">
        <f>J6*20%</f>
        <v>133.20692</v>
      </c>
      <c r="L6" s="33"/>
      <c r="M6" s="33"/>
      <c r="N6" s="33"/>
      <c r="O6" s="33"/>
    </row>
    <row r="7" s="3" customFormat="1" ht="14.25" spans="1:15">
      <c r="A7" s="18" t="s">
        <v>25</v>
      </c>
      <c r="B7" s="19" t="s">
        <v>26</v>
      </c>
      <c r="C7" s="19" t="s">
        <v>27</v>
      </c>
      <c r="D7" s="20" t="s">
        <v>28</v>
      </c>
      <c r="E7" s="19" t="s">
        <v>29</v>
      </c>
      <c r="F7" s="18" t="s">
        <v>23</v>
      </c>
      <c r="G7" s="21" t="s">
        <v>24</v>
      </c>
      <c r="H7" s="22">
        <v>10.7</v>
      </c>
      <c r="I7" s="34">
        <v>770</v>
      </c>
      <c r="J7" s="35">
        <f t="shared" ref="J7:J25" si="0">H7*46.97</f>
        <v>502.579</v>
      </c>
      <c r="K7" s="35">
        <f t="shared" ref="K7:K21" si="1">J7*20%</f>
        <v>100.5158</v>
      </c>
      <c r="L7" s="33"/>
      <c r="M7" s="33"/>
      <c r="N7" s="33"/>
      <c r="O7" s="33"/>
    </row>
    <row r="8" s="3" customFormat="1" ht="14.25" spans="1:15">
      <c r="A8" s="18" t="s">
        <v>30</v>
      </c>
      <c r="B8" s="19" t="s">
        <v>31</v>
      </c>
      <c r="C8" s="19" t="s">
        <v>20</v>
      </c>
      <c r="D8" s="18" t="s">
        <v>32</v>
      </c>
      <c r="E8" s="19" t="s">
        <v>33</v>
      </c>
      <c r="F8" s="18" t="s">
        <v>23</v>
      </c>
      <c r="G8" s="21" t="s">
        <v>24</v>
      </c>
      <c r="H8" s="22">
        <v>14</v>
      </c>
      <c r="I8" s="34">
        <v>770</v>
      </c>
      <c r="J8" s="35">
        <f t="shared" si="0"/>
        <v>657.58</v>
      </c>
      <c r="K8" s="35">
        <f t="shared" si="1"/>
        <v>131.516</v>
      </c>
      <c r="L8" s="33"/>
      <c r="M8" s="33"/>
      <c r="N8" s="33"/>
      <c r="O8" s="33"/>
    </row>
    <row r="9" s="3" customFormat="1" ht="14.25" spans="1:15">
      <c r="A9" s="18" t="s">
        <v>34</v>
      </c>
      <c r="B9" s="19" t="s">
        <v>35</v>
      </c>
      <c r="C9" s="19" t="s">
        <v>36</v>
      </c>
      <c r="D9" s="18" t="s">
        <v>37</v>
      </c>
      <c r="E9" s="19" t="s">
        <v>38</v>
      </c>
      <c r="F9" s="18" t="s">
        <v>23</v>
      </c>
      <c r="G9" s="21" t="s">
        <v>24</v>
      </c>
      <c r="H9" s="22">
        <v>9.9</v>
      </c>
      <c r="I9" s="34">
        <v>770</v>
      </c>
      <c r="J9" s="35">
        <f t="shared" si="0"/>
        <v>465.003</v>
      </c>
      <c r="K9" s="35">
        <f t="shared" si="1"/>
        <v>93.0006</v>
      </c>
      <c r="L9" s="33"/>
      <c r="M9" s="33"/>
      <c r="N9" s="33"/>
      <c r="O9" s="33"/>
    </row>
    <row r="10" s="3" customFormat="1" ht="14.25" spans="1:15">
      <c r="A10" s="18" t="s">
        <v>39</v>
      </c>
      <c r="B10" s="19" t="s">
        <v>40</v>
      </c>
      <c r="C10" s="19" t="s">
        <v>41</v>
      </c>
      <c r="D10" s="18" t="s">
        <v>42</v>
      </c>
      <c r="E10" s="19" t="s">
        <v>43</v>
      </c>
      <c r="F10" s="18" t="s">
        <v>23</v>
      </c>
      <c r="G10" s="21" t="s">
        <v>24</v>
      </c>
      <c r="H10" s="22">
        <v>10.26</v>
      </c>
      <c r="I10" s="34">
        <v>770</v>
      </c>
      <c r="J10" s="35">
        <f t="shared" si="0"/>
        <v>481.9122</v>
      </c>
      <c r="K10" s="35">
        <f t="shared" si="1"/>
        <v>96.38244</v>
      </c>
      <c r="L10" s="33"/>
      <c r="M10" s="33"/>
      <c r="N10" s="33"/>
      <c r="O10" s="33"/>
    </row>
    <row r="11" s="3" customFormat="1" ht="14.25" spans="1:15">
      <c r="A11" s="18" t="s">
        <v>44</v>
      </c>
      <c r="B11" s="19" t="s">
        <v>45</v>
      </c>
      <c r="C11" s="19" t="s">
        <v>46</v>
      </c>
      <c r="D11" s="18" t="s">
        <v>47</v>
      </c>
      <c r="E11" s="19" t="s">
        <v>48</v>
      </c>
      <c r="F11" s="18" t="s">
        <v>23</v>
      </c>
      <c r="G11" s="21" t="s">
        <v>24</v>
      </c>
      <c r="H11" s="22">
        <v>10.5</v>
      </c>
      <c r="I11" s="34">
        <v>770</v>
      </c>
      <c r="J11" s="35">
        <f t="shared" si="0"/>
        <v>493.185</v>
      </c>
      <c r="K11" s="35">
        <f t="shared" si="1"/>
        <v>98.637</v>
      </c>
      <c r="L11" s="33"/>
      <c r="M11" s="33"/>
      <c r="N11" s="33"/>
      <c r="O11" s="33"/>
    </row>
    <row r="12" s="3" customFormat="1" ht="14.25" spans="1:15">
      <c r="A12" s="18" t="s">
        <v>49</v>
      </c>
      <c r="B12" s="19" t="s">
        <v>50</v>
      </c>
      <c r="C12" s="19" t="s">
        <v>51</v>
      </c>
      <c r="D12" s="20" t="s">
        <v>52</v>
      </c>
      <c r="E12" s="19" t="s">
        <v>53</v>
      </c>
      <c r="F12" s="18" t="s">
        <v>23</v>
      </c>
      <c r="G12" s="21" t="s">
        <v>24</v>
      </c>
      <c r="H12" s="22">
        <v>10.2</v>
      </c>
      <c r="I12" s="34">
        <v>770</v>
      </c>
      <c r="J12" s="35">
        <f t="shared" si="0"/>
        <v>479.094</v>
      </c>
      <c r="K12" s="35">
        <f t="shared" si="1"/>
        <v>95.8188</v>
      </c>
      <c r="L12" s="33"/>
      <c r="M12" s="33"/>
      <c r="N12" s="33"/>
      <c r="O12" s="33"/>
    </row>
    <row r="13" s="3" customFormat="1" ht="14.25" spans="1:15">
      <c r="A13" s="18" t="s">
        <v>54</v>
      </c>
      <c r="B13" s="19" t="s">
        <v>55</v>
      </c>
      <c r="C13" s="19" t="s">
        <v>56</v>
      </c>
      <c r="D13" s="20" t="s">
        <v>57</v>
      </c>
      <c r="E13" s="19" t="s">
        <v>58</v>
      </c>
      <c r="F13" s="18" t="s">
        <v>23</v>
      </c>
      <c r="G13" s="21" t="s">
        <v>24</v>
      </c>
      <c r="H13" s="22">
        <v>15</v>
      </c>
      <c r="I13" s="34">
        <v>770</v>
      </c>
      <c r="J13" s="35">
        <f t="shared" si="0"/>
        <v>704.55</v>
      </c>
      <c r="K13" s="35">
        <f t="shared" si="1"/>
        <v>140.91</v>
      </c>
      <c r="L13" s="33"/>
      <c r="M13" s="33"/>
      <c r="N13" s="33"/>
      <c r="O13" s="33"/>
    </row>
    <row r="14" s="3" customFormat="1" ht="14.25" spans="1:15">
      <c r="A14" s="18" t="s">
        <v>59</v>
      </c>
      <c r="B14" s="19" t="s">
        <v>60</v>
      </c>
      <c r="C14" s="19" t="s">
        <v>61</v>
      </c>
      <c r="D14" s="20" t="s">
        <v>62</v>
      </c>
      <c r="E14" s="19" t="s">
        <v>63</v>
      </c>
      <c r="F14" s="18" t="s">
        <v>23</v>
      </c>
      <c r="G14" s="21" t="s">
        <v>24</v>
      </c>
      <c r="H14" s="22">
        <v>18</v>
      </c>
      <c r="I14" s="34">
        <v>770</v>
      </c>
      <c r="J14" s="35">
        <f t="shared" si="0"/>
        <v>845.46</v>
      </c>
      <c r="K14" s="35">
        <f t="shared" si="1"/>
        <v>169.092</v>
      </c>
      <c r="L14" s="33"/>
      <c r="M14" s="33"/>
      <c r="N14" s="33"/>
      <c r="O14" s="33"/>
    </row>
    <row r="15" s="3" customFormat="1" ht="14.25" spans="1:15">
      <c r="A15" s="18" t="s">
        <v>64</v>
      </c>
      <c r="B15" s="19" t="s">
        <v>65</v>
      </c>
      <c r="C15" s="19" t="s">
        <v>66</v>
      </c>
      <c r="D15" s="20" t="s">
        <v>67</v>
      </c>
      <c r="E15" s="19" t="s">
        <v>68</v>
      </c>
      <c r="F15" s="18" t="s">
        <v>23</v>
      </c>
      <c r="G15" s="21" t="s">
        <v>24</v>
      </c>
      <c r="H15" s="22">
        <v>14.9</v>
      </c>
      <c r="I15" s="34">
        <v>770</v>
      </c>
      <c r="J15" s="35">
        <f t="shared" si="0"/>
        <v>699.853</v>
      </c>
      <c r="K15" s="35">
        <f t="shared" si="1"/>
        <v>139.9706</v>
      </c>
      <c r="L15" s="33"/>
      <c r="M15" s="33"/>
      <c r="N15" s="33"/>
      <c r="O15" s="33"/>
    </row>
    <row r="16" s="3" customFormat="1" ht="14.25" spans="1:15">
      <c r="A16" s="18" t="s">
        <v>69</v>
      </c>
      <c r="B16" s="19" t="s">
        <v>70</v>
      </c>
      <c r="C16" s="19" t="s">
        <v>71</v>
      </c>
      <c r="D16" s="20" t="s">
        <v>72</v>
      </c>
      <c r="E16" s="19" t="s">
        <v>73</v>
      </c>
      <c r="F16" s="18" t="s">
        <v>23</v>
      </c>
      <c r="G16" s="21" t="s">
        <v>24</v>
      </c>
      <c r="H16" s="22">
        <v>15.5</v>
      </c>
      <c r="I16" s="34">
        <v>770</v>
      </c>
      <c r="J16" s="35">
        <f t="shared" si="0"/>
        <v>728.035</v>
      </c>
      <c r="K16" s="35">
        <f t="shared" si="1"/>
        <v>145.607</v>
      </c>
      <c r="L16" s="33"/>
      <c r="M16" s="33"/>
      <c r="N16" s="33"/>
      <c r="O16" s="33"/>
    </row>
    <row r="17" s="3" customFormat="1" ht="14.25" spans="1:15">
      <c r="A17" s="18" t="s">
        <v>74</v>
      </c>
      <c r="B17" s="19" t="s">
        <v>75</v>
      </c>
      <c r="C17" s="19" t="s">
        <v>76</v>
      </c>
      <c r="D17" s="23" t="s">
        <v>77</v>
      </c>
      <c r="E17" s="19" t="s">
        <v>78</v>
      </c>
      <c r="F17" s="18" t="s">
        <v>23</v>
      </c>
      <c r="G17" s="21" t="s">
        <v>24</v>
      </c>
      <c r="H17" s="22">
        <v>10.9</v>
      </c>
      <c r="I17" s="34">
        <v>770</v>
      </c>
      <c r="J17" s="35">
        <f t="shared" si="0"/>
        <v>511.973</v>
      </c>
      <c r="K17" s="35">
        <f t="shared" si="1"/>
        <v>102.3946</v>
      </c>
      <c r="L17" s="33"/>
      <c r="M17" s="33"/>
      <c r="N17" s="33"/>
      <c r="O17" s="33"/>
    </row>
    <row r="18" s="3" customFormat="1" ht="14.25" spans="1:15">
      <c r="A18" s="18" t="s">
        <v>79</v>
      </c>
      <c r="B18" s="19" t="s">
        <v>80</v>
      </c>
      <c r="C18" s="19" t="s">
        <v>81</v>
      </c>
      <c r="D18" s="20" t="s">
        <v>82</v>
      </c>
      <c r="E18" s="19" t="s">
        <v>83</v>
      </c>
      <c r="F18" s="18" t="s">
        <v>23</v>
      </c>
      <c r="G18" s="21" t="s">
        <v>24</v>
      </c>
      <c r="H18" s="22">
        <v>20.6</v>
      </c>
      <c r="I18" s="34">
        <v>770</v>
      </c>
      <c r="J18" s="35">
        <f t="shared" si="0"/>
        <v>967.582</v>
      </c>
      <c r="K18" s="35">
        <f t="shared" si="1"/>
        <v>193.5164</v>
      </c>
      <c r="L18" s="33"/>
      <c r="M18" s="33"/>
      <c r="N18" s="33"/>
      <c r="O18" s="33"/>
    </row>
    <row r="19" s="3" customFormat="1" ht="14.25" spans="1:15">
      <c r="A19" s="18" t="s">
        <v>84</v>
      </c>
      <c r="B19" s="19" t="s">
        <v>85</v>
      </c>
      <c r="C19" s="19" t="s">
        <v>46</v>
      </c>
      <c r="D19" s="20" t="s">
        <v>86</v>
      </c>
      <c r="E19" s="19" t="s">
        <v>87</v>
      </c>
      <c r="F19" s="18" t="s">
        <v>23</v>
      </c>
      <c r="G19" s="21" t="s">
        <v>24</v>
      </c>
      <c r="H19" s="22">
        <v>21.8</v>
      </c>
      <c r="I19" s="34">
        <v>770</v>
      </c>
      <c r="J19" s="35">
        <f t="shared" si="0"/>
        <v>1023.946</v>
      </c>
      <c r="K19" s="35">
        <f t="shared" si="1"/>
        <v>204.7892</v>
      </c>
      <c r="L19" s="33"/>
      <c r="M19" s="33"/>
      <c r="N19" s="33"/>
      <c r="O19" s="33"/>
    </row>
    <row r="20" s="3" customFormat="1" ht="14.25" spans="1:15">
      <c r="A20" s="18" t="s">
        <v>88</v>
      </c>
      <c r="B20" s="19" t="s">
        <v>89</v>
      </c>
      <c r="C20" s="19" t="s">
        <v>90</v>
      </c>
      <c r="D20" s="20" t="s">
        <v>91</v>
      </c>
      <c r="E20" s="19" t="s">
        <v>92</v>
      </c>
      <c r="F20" s="18" t="s">
        <v>23</v>
      </c>
      <c r="G20" s="21" t="s">
        <v>24</v>
      </c>
      <c r="H20" s="22">
        <v>14.4</v>
      </c>
      <c r="I20" s="34">
        <v>770</v>
      </c>
      <c r="J20" s="35">
        <f t="shared" si="0"/>
        <v>676.368</v>
      </c>
      <c r="K20" s="35">
        <f t="shared" si="1"/>
        <v>135.2736</v>
      </c>
      <c r="L20" s="33"/>
      <c r="M20" s="33"/>
      <c r="N20" s="33"/>
      <c r="O20" s="33"/>
    </row>
    <row r="21" s="3" customFormat="1" ht="14.25" spans="1:15">
      <c r="A21" s="18" t="s">
        <v>93</v>
      </c>
      <c r="B21" s="19" t="s">
        <v>94</v>
      </c>
      <c r="C21" s="19" t="s">
        <v>95</v>
      </c>
      <c r="D21" s="20" t="s">
        <v>96</v>
      </c>
      <c r="E21" s="19" t="s">
        <v>97</v>
      </c>
      <c r="F21" s="18" t="s">
        <v>23</v>
      </c>
      <c r="G21" s="21" t="s">
        <v>24</v>
      </c>
      <c r="H21" s="22">
        <v>12.8</v>
      </c>
      <c r="I21" s="34">
        <v>770</v>
      </c>
      <c r="J21" s="35">
        <f t="shared" si="0"/>
        <v>601.216</v>
      </c>
      <c r="K21" s="35">
        <f t="shared" si="1"/>
        <v>120.2432</v>
      </c>
      <c r="L21" s="33"/>
      <c r="M21" s="33"/>
      <c r="N21" s="33"/>
      <c r="O21" s="33"/>
    </row>
    <row r="22" s="3" customFormat="1" ht="14.25" spans="1:15">
      <c r="A22" s="18" t="s">
        <v>98</v>
      </c>
      <c r="B22" s="19" t="s">
        <v>99</v>
      </c>
      <c r="C22" s="19" t="s">
        <v>41</v>
      </c>
      <c r="D22" s="20" t="s">
        <v>100</v>
      </c>
      <c r="E22" s="19" t="s">
        <v>101</v>
      </c>
      <c r="F22" s="18" t="s">
        <v>23</v>
      </c>
      <c r="G22" s="21" t="s">
        <v>24</v>
      </c>
      <c r="H22" s="22">
        <v>18.22</v>
      </c>
      <c r="I22" s="34">
        <v>770</v>
      </c>
      <c r="J22" s="35">
        <f t="shared" si="0"/>
        <v>855.7934</v>
      </c>
      <c r="K22" s="35">
        <v>171.16</v>
      </c>
      <c r="L22" s="33"/>
      <c r="M22" s="33"/>
      <c r="N22" s="33"/>
      <c r="O22" s="33"/>
    </row>
    <row r="23" s="3" customFormat="1" ht="14.25" spans="1:15">
      <c r="A23" s="18" t="s">
        <v>102</v>
      </c>
      <c r="B23" s="19" t="s">
        <v>103</v>
      </c>
      <c r="C23" s="19" t="s">
        <v>104</v>
      </c>
      <c r="D23" s="20" t="s">
        <v>105</v>
      </c>
      <c r="E23" s="19" t="s">
        <v>106</v>
      </c>
      <c r="F23" s="18" t="s">
        <v>23</v>
      </c>
      <c r="G23" s="21" t="s">
        <v>24</v>
      </c>
      <c r="H23" s="22">
        <v>4.5</v>
      </c>
      <c r="I23" s="34">
        <v>770</v>
      </c>
      <c r="J23" s="35">
        <f t="shared" si="0"/>
        <v>211.365</v>
      </c>
      <c r="K23" s="35">
        <f>J23*20%</f>
        <v>42.273</v>
      </c>
      <c r="L23" s="33"/>
      <c r="M23" s="33"/>
      <c r="N23" s="33"/>
      <c r="O23" s="33"/>
    </row>
    <row r="24" s="3" customFormat="1" ht="14.25" spans="1:16">
      <c r="A24" s="18" t="s">
        <v>107</v>
      </c>
      <c r="B24" s="19" t="s">
        <v>108</v>
      </c>
      <c r="C24" s="19" t="s">
        <v>109</v>
      </c>
      <c r="D24" s="20" t="s">
        <v>110</v>
      </c>
      <c r="E24" s="19" t="s">
        <v>111</v>
      </c>
      <c r="F24" s="18" t="s">
        <v>23</v>
      </c>
      <c r="G24" s="21" t="s">
        <v>24</v>
      </c>
      <c r="H24" s="22">
        <v>28.22</v>
      </c>
      <c r="I24" s="34">
        <v>770</v>
      </c>
      <c r="J24" s="35">
        <f t="shared" si="0"/>
        <v>1325.4934</v>
      </c>
      <c r="K24" s="35">
        <f>J24*20%</f>
        <v>265.09868</v>
      </c>
      <c r="L24" s="33"/>
      <c r="M24" s="33"/>
      <c r="N24" s="33"/>
      <c r="O24" s="33"/>
      <c r="P24" s="2"/>
    </row>
    <row r="25" s="3" customFormat="1" ht="14.25" spans="1:15">
      <c r="A25" s="18" t="s">
        <v>112</v>
      </c>
      <c r="B25" s="19" t="s">
        <v>113</v>
      </c>
      <c r="C25" s="19" t="s">
        <v>114</v>
      </c>
      <c r="D25" s="20" t="s">
        <v>115</v>
      </c>
      <c r="E25" s="19" t="s">
        <v>116</v>
      </c>
      <c r="F25" s="18" t="s">
        <v>23</v>
      </c>
      <c r="G25" s="21" t="s">
        <v>24</v>
      </c>
      <c r="H25" s="22">
        <v>18</v>
      </c>
      <c r="I25" s="34">
        <v>770</v>
      </c>
      <c r="J25" s="35">
        <f t="shared" si="0"/>
        <v>845.46</v>
      </c>
      <c r="K25" s="35">
        <f>J25*20%</f>
        <v>169.092</v>
      </c>
      <c r="L25" s="33"/>
      <c r="M25" s="33"/>
      <c r="N25" s="33"/>
      <c r="O25" s="33"/>
    </row>
    <row r="26" customFormat="1" ht="14.25" spans="1:16">
      <c r="A26" s="18" t="s">
        <v>117</v>
      </c>
      <c r="B26" s="19" t="s">
        <v>118</v>
      </c>
      <c r="C26" s="19" t="s">
        <v>119</v>
      </c>
      <c r="D26" s="20" t="s">
        <v>120</v>
      </c>
      <c r="E26" s="19" t="s">
        <v>121</v>
      </c>
      <c r="F26" s="18" t="s">
        <v>23</v>
      </c>
      <c r="G26" s="21" t="s">
        <v>24</v>
      </c>
      <c r="H26" s="22">
        <v>13</v>
      </c>
      <c r="I26" s="34">
        <v>770</v>
      </c>
      <c r="J26" s="35">
        <f t="shared" ref="J26:J66" si="2">H26*46.97</f>
        <v>610.61</v>
      </c>
      <c r="K26" s="35">
        <f t="shared" ref="K26:K66" si="3">J26*20%</f>
        <v>122.122</v>
      </c>
      <c r="L26" s="33"/>
      <c r="M26" s="33"/>
      <c r="N26" s="33"/>
      <c r="O26" s="33"/>
      <c r="P26" s="3"/>
    </row>
    <row r="27" customFormat="1" ht="14.25" spans="1:16">
      <c r="A27" s="18" t="s">
        <v>122</v>
      </c>
      <c r="B27" s="19" t="s">
        <v>123</v>
      </c>
      <c r="C27" s="19" t="s">
        <v>27</v>
      </c>
      <c r="D27" s="23" t="s">
        <v>124</v>
      </c>
      <c r="E27" s="19" t="s">
        <v>125</v>
      </c>
      <c r="F27" s="18" t="s">
        <v>23</v>
      </c>
      <c r="G27" s="21" t="s">
        <v>24</v>
      </c>
      <c r="H27" s="22">
        <v>29.7</v>
      </c>
      <c r="I27" s="34">
        <v>770</v>
      </c>
      <c r="J27" s="35">
        <f t="shared" si="2"/>
        <v>1395.009</v>
      </c>
      <c r="K27" s="35">
        <v>279.01</v>
      </c>
      <c r="L27" s="33"/>
      <c r="M27" s="33"/>
      <c r="N27" s="33"/>
      <c r="O27" s="33"/>
      <c r="P27" s="3"/>
    </row>
    <row r="28" customFormat="1" ht="14.25" spans="1:16">
      <c r="A28" s="18" t="s">
        <v>126</v>
      </c>
      <c r="B28" s="19" t="s">
        <v>127</v>
      </c>
      <c r="C28" s="19" t="s">
        <v>90</v>
      </c>
      <c r="D28" s="23" t="s">
        <v>128</v>
      </c>
      <c r="E28" s="19" t="s">
        <v>129</v>
      </c>
      <c r="F28" s="18" t="s">
        <v>23</v>
      </c>
      <c r="G28" s="21" t="s">
        <v>24</v>
      </c>
      <c r="H28" s="22">
        <v>18.1</v>
      </c>
      <c r="I28" s="34">
        <v>770</v>
      </c>
      <c r="J28" s="35">
        <f t="shared" si="2"/>
        <v>850.157</v>
      </c>
      <c r="K28" s="35">
        <f t="shared" si="3"/>
        <v>170.0314</v>
      </c>
      <c r="L28" s="33"/>
      <c r="M28" s="33"/>
      <c r="N28" s="33"/>
      <c r="O28" s="33"/>
      <c r="P28" s="3"/>
    </row>
    <row r="29" customFormat="1" ht="14.25" spans="1:16">
      <c r="A29" s="18" t="s">
        <v>130</v>
      </c>
      <c r="B29" s="19" t="s">
        <v>131</v>
      </c>
      <c r="C29" s="19" t="s">
        <v>132</v>
      </c>
      <c r="D29" s="20" t="s">
        <v>133</v>
      </c>
      <c r="E29" s="19" t="s">
        <v>134</v>
      </c>
      <c r="F29" s="18" t="s">
        <v>23</v>
      </c>
      <c r="G29" s="21" t="s">
        <v>24</v>
      </c>
      <c r="H29" s="22">
        <v>14.8</v>
      </c>
      <c r="I29" s="34">
        <v>770</v>
      </c>
      <c r="J29" s="35">
        <f t="shared" si="2"/>
        <v>695.156</v>
      </c>
      <c r="K29" s="35">
        <f t="shared" si="3"/>
        <v>139.0312</v>
      </c>
      <c r="L29" s="33"/>
      <c r="M29" s="33"/>
      <c r="N29" s="33"/>
      <c r="O29" s="33"/>
      <c r="P29" s="3"/>
    </row>
    <row r="30" customFormat="1" ht="14.25" spans="1:16">
      <c r="A30" s="18" t="s">
        <v>135</v>
      </c>
      <c r="B30" s="19" t="s">
        <v>136</v>
      </c>
      <c r="C30" s="19" t="s">
        <v>137</v>
      </c>
      <c r="D30" s="20" t="s">
        <v>138</v>
      </c>
      <c r="E30" s="19" t="s">
        <v>139</v>
      </c>
      <c r="F30" s="18" t="s">
        <v>23</v>
      </c>
      <c r="G30" s="21" t="s">
        <v>24</v>
      </c>
      <c r="H30" s="22">
        <v>10.7</v>
      </c>
      <c r="I30" s="34">
        <v>770</v>
      </c>
      <c r="J30" s="35">
        <f t="shared" si="2"/>
        <v>502.579</v>
      </c>
      <c r="K30" s="35">
        <f t="shared" si="3"/>
        <v>100.5158</v>
      </c>
      <c r="L30" s="33"/>
      <c r="M30" s="33"/>
      <c r="N30" s="33"/>
      <c r="O30" s="33"/>
      <c r="P30" s="3"/>
    </row>
    <row r="31" customFormat="1" ht="14.25" spans="1:16">
      <c r="A31" s="18" t="s">
        <v>140</v>
      </c>
      <c r="B31" s="19" t="s">
        <v>141</v>
      </c>
      <c r="C31" s="19" t="s">
        <v>41</v>
      </c>
      <c r="D31" s="20" t="s">
        <v>142</v>
      </c>
      <c r="E31" s="19" t="s">
        <v>143</v>
      </c>
      <c r="F31" s="18" t="s">
        <v>23</v>
      </c>
      <c r="G31" s="21" t="s">
        <v>24</v>
      </c>
      <c r="H31" s="22">
        <v>14.2</v>
      </c>
      <c r="I31" s="34">
        <v>770</v>
      </c>
      <c r="J31" s="35">
        <f t="shared" si="2"/>
        <v>666.974</v>
      </c>
      <c r="K31" s="35">
        <f t="shared" si="3"/>
        <v>133.3948</v>
      </c>
      <c r="L31" s="33"/>
      <c r="M31" s="33"/>
      <c r="N31" s="33"/>
      <c r="O31" s="33"/>
      <c r="P31" s="3"/>
    </row>
    <row r="32" customFormat="1" ht="14.25" spans="1:16">
      <c r="A32" s="18" t="s">
        <v>144</v>
      </c>
      <c r="B32" s="19" t="s">
        <v>145</v>
      </c>
      <c r="C32" s="19" t="s">
        <v>146</v>
      </c>
      <c r="D32" s="20" t="s">
        <v>147</v>
      </c>
      <c r="E32" s="19" t="s">
        <v>148</v>
      </c>
      <c r="F32" s="18" t="s">
        <v>23</v>
      </c>
      <c r="G32" s="21" t="s">
        <v>24</v>
      </c>
      <c r="H32" s="22">
        <v>17.8</v>
      </c>
      <c r="I32" s="34">
        <v>770</v>
      </c>
      <c r="J32" s="35">
        <f t="shared" si="2"/>
        <v>836.066</v>
      </c>
      <c r="K32" s="35">
        <f t="shared" si="3"/>
        <v>167.2132</v>
      </c>
      <c r="L32" s="33"/>
      <c r="M32" s="33"/>
      <c r="N32" s="33"/>
      <c r="O32" s="33"/>
      <c r="P32" s="3"/>
    </row>
    <row r="33" customFormat="1" ht="14.25" spans="1:16">
      <c r="A33" s="18" t="s">
        <v>149</v>
      </c>
      <c r="B33" s="19" t="s">
        <v>150</v>
      </c>
      <c r="C33" s="19" t="s">
        <v>61</v>
      </c>
      <c r="D33" s="20" t="s">
        <v>151</v>
      </c>
      <c r="E33" s="19" t="s">
        <v>152</v>
      </c>
      <c r="F33" s="18" t="s">
        <v>23</v>
      </c>
      <c r="G33" s="21" t="s">
        <v>24</v>
      </c>
      <c r="H33" s="22">
        <v>17.6</v>
      </c>
      <c r="I33" s="34">
        <v>770</v>
      </c>
      <c r="J33" s="35">
        <f t="shared" si="2"/>
        <v>826.672</v>
      </c>
      <c r="K33" s="35">
        <v>165.34</v>
      </c>
      <c r="L33" s="33"/>
      <c r="M33" s="33"/>
      <c r="N33" s="33"/>
      <c r="O33" s="33"/>
      <c r="P33" s="3"/>
    </row>
    <row r="34" customFormat="1" ht="14.25" spans="1:16">
      <c r="A34" s="18" t="s">
        <v>153</v>
      </c>
      <c r="B34" s="19" t="s">
        <v>154</v>
      </c>
      <c r="C34" s="19" t="s">
        <v>46</v>
      </c>
      <c r="D34" s="20" t="s">
        <v>155</v>
      </c>
      <c r="E34" s="19" t="s">
        <v>156</v>
      </c>
      <c r="F34" s="18" t="s">
        <v>23</v>
      </c>
      <c r="G34" s="21" t="s">
        <v>24</v>
      </c>
      <c r="H34" s="22">
        <v>15.3</v>
      </c>
      <c r="I34" s="34">
        <v>770</v>
      </c>
      <c r="J34" s="35">
        <f t="shared" si="2"/>
        <v>718.641</v>
      </c>
      <c r="K34" s="35">
        <f t="shared" si="3"/>
        <v>143.7282</v>
      </c>
      <c r="L34" s="33"/>
      <c r="M34" s="33"/>
      <c r="N34" s="33"/>
      <c r="O34" s="33"/>
      <c r="P34" s="3"/>
    </row>
    <row r="35" customFormat="1" ht="14.25" spans="1:16">
      <c r="A35" s="18" t="s">
        <v>157</v>
      </c>
      <c r="B35" s="19" t="s">
        <v>158</v>
      </c>
      <c r="C35" s="19" t="s">
        <v>159</v>
      </c>
      <c r="D35" s="20" t="s">
        <v>160</v>
      </c>
      <c r="E35" s="19" t="s">
        <v>161</v>
      </c>
      <c r="F35" s="18" t="s">
        <v>23</v>
      </c>
      <c r="G35" s="21" t="s">
        <v>24</v>
      </c>
      <c r="H35" s="22">
        <v>41</v>
      </c>
      <c r="I35" s="34">
        <v>770</v>
      </c>
      <c r="J35" s="35">
        <f t="shared" si="2"/>
        <v>1925.77</v>
      </c>
      <c r="K35" s="35">
        <f t="shared" si="3"/>
        <v>385.154</v>
      </c>
      <c r="L35" s="33"/>
      <c r="M35" s="33"/>
      <c r="N35" s="33"/>
      <c r="O35" s="33"/>
      <c r="P35" s="3"/>
    </row>
    <row r="36" customFormat="1" ht="14.25" spans="1:16">
      <c r="A36" s="18" t="s">
        <v>162</v>
      </c>
      <c r="B36" s="19" t="s">
        <v>163</v>
      </c>
      <c r="C36" s="19" t="s">
        <v>164</v>
      </c>
      <c r="D36" s="20" t="s">
        <v>165</v>
      </c>
      <c r="E36" s="19" t="s">
        <v>166</v>
      </c>
      <c r="F36" s="18" t="s">
        <v>23</v>
      </c>
      <c r="G36" s="21" t="s">
        <v>24</v>
      </c>
      <c r="H36" s="22">
        <v>14.5</v>
      </c>
      <c r="I36" s="34">
        <v>770</v>
      </c>
      <c r="J36" s="35">
        <f t="shared" si="2"/>
        <v>681.065</v>
      </c>
      <c r="K36" s="35">
        <f t="shared" si="3"/>
        <v>136.213</v>
      </c>
      <c r="L36" s="33"/>
      <c r="M36" s="33"/>
      <c r="N36" s="33"/>
      <c r="O36" s="33"/>
      <c r="P36" s="3"/>
    </row>
    <row r="37" customFormat="1" ht="14.25" spans="1:16">
      <c r="A37" s="18" t="s">
        <v>167</v>
      </c>
      <c r="B37" s="19" t="s">
        <v>168</v>
      </c>
      <c r="C37" s="19" t="s">
        <v>56</v>
      </c>
      <c r="D37" s="20" t="s">
        <v>169</v>
      </c>
      <c r="E37" s="19" t="s">
        <v>170</v>
      </c>
      <c r="F37" s="18" t="s">
        <v>23</v>
      </c>
      <c r="G37" s="21" t="s">
        <v>24</v>
      </c>
      <c r="H37" s="22">
        <v>11.25</v>
      </c>
      <c r="I37" s="34">
        <v>770</v>
      </c>
      <c r="J37" s="35">
        <f t="shared" si="2"/>
        <v>528.4125</v>
      </c>
      <c r="K37" s="35">
        <v>105.69</v>
      </c>
      <c r="L37" s="33"/>
      <c r="M37" s="33"/>
      <c r="N37" s="33"/>
      <c r="O37" s="33"/>
      <c r="P37" s="3"/>
    </row>
    <row r="38" customFormat="1" ht="14.25" spans="1:16">
      <c r="A38" s="18" t="s">
        <v>171</v>
      </c>
      <c r="B38" s="19" t="s">
        <v>172</v>
      </c>
      <c r="C38" s="19" t="s">
        <v>132</v>
      </c>
      <c r="D38" s="20" t="s">
        <v>173</v>
      </c>
      <c r="E38" s="19" t="s">
        <v>174</v>
      </c>
      <c r="F38" s="18" t="s">
        <v>23</v>
      </c>
      <c r="G38" s="21" t="s">
        <v>24</v>
      </c>
      <c r="H38" s="22">
        <v>15.6</v>
      </c>
      <c r="I38" s="34">
        <v>770</v>
      </c>
      <c r="J38" s="35">
        <f t="shared" si="2"/>
        <v>732.732</v>
      </c>
      <c r="K38" s="35">
        <f t="shared" si="3"/>
        <v>146.5464</v>
      </c>
      <c r="L38" s="33"/>
      <c r="M38" s="33"/>
      <c r="N38" s="33"/>
      <c r="O38" s="33"/>
      <c r="P38" s="3"/>
    </row>
    <row r="39" customFormat="1" ht="14.25" spans="1:16">
      <c r="A39" s="18" t="s">
        <v>175</v>
      </c>
      <c r="B39" s="19" t="s">
        <v>176</v>
      </c>
      <c r="C39" s="19" t="s">
        <v>177</v>
      </c>
      <c r="D39" s="20" t="s">
        <v>178</v>
      </c>
      <c r="E39" s="19" t="s">
        <v>179</v>
      </c>
      <c r="F39" s="18" t="s">
        <v>23</v>
      </c>
      <c r="G39" s="21" t="s">
        <v>24</v>
      </c>
      <c r="H39" s="22">
        <v>28.7</v>
      </c>
      <c r="I39" s="34">
        <v>770</v>
      </c>
      <c r="J39" s="35">
        <f t="shared" si="2"/>
        <v>1348.039</v>
      </c>
      <c r="K39" s="35">
        <f t="shared" si="3"/>
        <v>269.6078</v>
      </c>
      <c r="L39" s="33"/>
      <c r="M39" s="33"/>
      <c r="N39" s="33"/>
      <c r="O39" s="33"/>
      <c r="P39" s="3"/>
    </row>
    <row r="40" customFormat="1" ht="14.25" spans="1:16">
      <c r="A40" s="18" t="s">
        <v>180</v>
      </c>
      <c r="B40" s="19" t="s">
        <v>181</v>
      </c>
      <c r="C40" s="19" t="s">
        <v>46</v>
      </c>
      <c r="D40" s="20" t="s">
        <v>182</v>
      </c>
      <c r="E40" s="19" t="s">
        <v>183</v>
      </c>
      <c r="F40" s="18" t="s">
        <v>23</v>
      </c>
      <c r="G40" s="21" t="s">
        <v>24</v>
      </c>
      <c r="H40" s="22">
        <v>16.35</v>
      </c>
      <c r="I40" s="34">
        <v>770</v>
      </c>
      <c r="J40" s="35">
        <f t="shared" si="2"/>
        <v>767.9595</v>
      </c>
      <c r="K40" s="35">
        <f t="shared" si="3"/>
        <v>153.5919</v>
      </c>
      <c r="L40" s="33"/>
      <c r="M40" s="33"/>
      <c r="N40" s="33"/>
      <c r="O40" s="33"/>
      <c r="P40" s="3"/>
    </row>
    <row r="41" customFormat="1" ht="14.25" spans="1:16">
      <c r="A41" s="18" t="s">
        <v>184</v>
      </c>
      <c r="B41" s="19" t="s">
        <v>185</v>
      </c>
      <c r="C41" s="19" t="s">
        <v>186</v>
      </c>
      <c r="D41" s="23" t="s">
        <v>187</v>
      </c>
      <c r="E41" s="19" t="s">
        <v>188</v>
      </c>
      <c r="F41" s="18" t="s">
        <v>23</v>
      </c>
      <c r="G41" s="21" t="s">
        <v>24</v>
      </c>
      <c r="H41" s="22">
        <v>17.9</v>
      </c>
      <c r="I41" s="34">
        <v>770</v>
      </c>
      <c r="J41" s="35">
        <f t="shared" si="2"/>
        <v>840.763</v>
      </c>
      <c r="K41" s="35">
        <f t="shared" si="3"/>
        <v>168.1526</v>
      </c>
      <c r="L41" s="33"/>
      <c r="M41" s="33"/>
      <c r="N41" s="33"/>
      <c r="O41" s="33"/>
      <c r="P41" s="3"/>
    </row>
    <row r="42" customFormat="1" ht="14.25" spans="1:16">
      <c r="A42" s="18" t="s">
        <v>189</v>
      </c>
      <c r="B42" s="19" t="s">
        <v>190</v>
      </c>
      <c r="C42" s="19" t="s">
        <v>191</v>
      </c>
      <c r="D42" s="20" t="s">
        <v>192</v>
      </c>
      <c r="E42" s="19" t="s">
        <v>193</v>
      </c>
      <c r="F42" s="18" t="s">
        <v>23</v>
      </c>
      <c r="G42" s="21" t="s">
        <v>24</v>
      </c>
      <c r="H42" s="22">
        <v>13.8</v>
      </c>
      <c r="I42" s="34">
        <v>770</v>
      </c>
      <c r="J42" s="35">
        <f t="shared" si="2"/>
        <v>648.186</v>
      </c>
      <c r="K42" s="35">
        <f t="shared" si="3"/>
        <v>129.6372</v>
      </c>
      <c r="L42" s="33"/>
      <c r="M42" s="33"/>
      <c r="N42" s="33"/>
      <c r="O42" s="33"/>
      <c r="P42" s="3"/>
    </row>
    <row r="43" customFormat="1" ht="14.25" spans="1:16">
      <c r="A43" s="18" t="s">
        <v>194</v>
      </c>
      <c r="B43" s="19" t="s">
        <v>195</v>
      </c>
      <c r="C43" s="19" t="s">
        <v>196</v>
      </c>
      <c r="D43" s="20" t="s">
        <v>197</v>
      </c>
      <c r="E43" s="19" t="s">
        <v>198</v>
      </c>
      <c r="F43" s="18" t="s">
        <v>23</v>
      </c>
      <c r="G43" s="21" t="s">
        <v>24</v>
      </c>
      <c r="H43" s="22">
        <v>25.12</v>
      </c>
      <c r="I43" s="34">
        <v>770</v>
      </c>
      <c r="J43" s="35">
        <f t="shared" si="2"/>
        <v>1179.8864</v>
      </c>
      <c r="K43" s="35">
        <f t="shared" si="3"/>
        <v>235.97728</v>
      </c>
      <c r="L43" s="33"/>
      <c r="M43" s="33"/>
      <c r="N43" s="33"/>
      <c r="O43" s="33"/>
      <c r="P43" s="3"/>
    </row>
    <row r="44" customFormat="1" ht="14.25" spans="1:16">
      <c r="A44" s="18" t="s">
        <v>199</v>
      </c>
      <c r="B44" s="19" t="s">
        <v>200</v>
      </c>
      <c r="C44" s="19" t="s">
        <v>114</v>
      </c>
      <c r="D44" s="20" t="s">
        <v>201</v>
      </c>
      <c r="E44" s="19" t="s">
        <v>202</v>
      </c>
      <c r="F44" s="18" t="s">
        <v>23</v>
      </c>
      <c r="G44" s="21" t="s">
        <v>24</v>
      </c>
      <c r="H44" s="22">
        <v>7.4</v>
      </c>
      <c r="I44" s="34">
        <v>770</v>
      </c>
      <c r="J44" s="35">
        <f t="shared" si="2"/>
        <v>347.578</v>
      </c>
      <c r="K44" s="35">
        <v>69.51</v>
      </c>
      <c r="L44" s="33"/>
      <c r="M44" s="33"/>
      <c r="N44" s="33"/>
      <c r="O44" s="33"/>
      <c r="P44" s="3"/>
    </row>
    <row r="45" customFormat="1" ht="14.25" spans="1:16">
      <c r="A45" s="18" t="s">
        <v>203</v>
      </c>
      <c r="B45" s="19" t="s">
        <v>204</v>
      </c>
      <c r="C45" s="19" t="s">
        <v>205</v>
      </c>
      <c r="D45" s="20" t="s">
        <v>206</v>
      </c>
      <c r="E45" s="19" t="s">
        <v>207</v>
      </c>
      <c r="F45" s="18" t="s">
        <v>23</v>
      </c>
      <c r="G45" s="21" t="s">
        <v>24</v>
      </c>
      <c r="H45" s="22">
        <v>12.43</v>
      </c>
      <c r="I45" s="34">
        <v>770</v>
      </c>
      <c r="J45" s="35">
        <f t="shared" si="2"/>
        <v>583.8371</v>
      </c>
      <c r="K45" s="35">
        <f t="shared" si="3"/>
        <v>116.76742</v>
      </c>
      <c r="L45" s="33"/>
      <c r="M45" s="33"/>
      <c r="N45" s="33"/>
      <c r="O45" s="33"/>
      <c r="P45" s="3"/>
    </row>
    <row r="46" customFormat="1" ht="14.25" spans="1:16">
      <c r="A46" s="18" t="s">
        <v>208</v>
      </c>
      <c r="B46" s="19" t="s">
        <v>209</v>
      </c>
      <c r="C46" s="19" t="s">
        <v>36</v>
      </c>
      <c r="D46" s="20" t="s">
        <v>210</v>
      </c>
      <c r="E46" s="19" t="s">
        <v>211</v>
      </c>
      <c r="F46" s="18" t="s">
        <v>23</v>
      </c>
      <c r="G46" s="21" t="s">
        <v>24</v>
      </c>
      <c r="H46" s="22">
        <v>12.5</v>
      </c>
      <c r="I46" s="34">
        <v>770</v>
      </c>
      <c r="J46" s="35">
        <f t="shared" si="2"/>
        <v>587.125</v>
      </c>
      <c r="K46" s="35">
        <f t="shared" si="3"/>
        <v>117.425</v>
      </c>
      <c r="L46" s="33"/>
      <c r="M46" s="33"/>
      <c r="N46" s="33"/>
      <c r="O46" s="33"/>
      <c r="P46" s="3"/>
    </row>
    <row r="47" customFormat="1" ht="14.25" spans="1:16">
      <c r="A47" s="18" t="s">
        <v>212</v>
      </c>
      <c r="B47" s="19" t="s">
        <v>213</v>
      </c>
      <c r="C47" s="19" t="s">
        <v>214</v>
      </c>
      <c r="D47" s="20" t="s">
        <v>215</v>
      </c>
      <c r="E47" s="19" t="s">
        <v>216</v>
      </c>
      <c r="F47" s="18" t="s">
        <v>23</v>
      </c>
      <c r="G47" s="21" t="s">
        <v>24</v>
      </c>
      <c r="H47" s="22">
        <v>6.15</v>
      </c>
      <c r="I47" s="34">
        <v>770</v>
      </c>
      <c r="J47" s="35">
        <f t="shared" si="2"/>
        <v>288.8655</v>
      </c>
      <c r="K47" s="35">
        <f t="shared" si="3"/>
        <v>57.7731</v>
      </c>
      <c r="L47" s="33"/>
      <c r="M47" s="33"/>
      <c r="N47" s="33"/>
      <c r="O47" s="33"/>
      <c r="P47" s="3"/>
    </row>
    <row r="48" customFormat="1" ht="14.25" spans="1:16">
      <c r="A48" s="18" t="s">
        <v>217</v>
      </c>
      <c r="B48" s="19" t="s">
        <v>218</v>
      </c>
      <c r="C48" s="19" t="s">
        <v>219</v>
      </c>
      <c r="D48" s="20" t="s">
        <v>220</v>
      </c>
      <c r="E48" s="19" t="s">
        <v>221</v>
      </c>
      <c r="F48" s="18" t="s">
        <v>23</v>
      </c>
      <c r="G48" s="21" t="s">
        <v>24</v>
      </c>
      <c r="H48" s="22">
        <v>7.51</v>
      </c>
      <c r="I48" s="34">
        <v>770</v>
      </c>
      <c r="J48" s="35">
        <f t="shared" si="2"/>
        <v>352.7447</v>
      </c>
      <c r="K48" s="35">
        <f t="shared" si="3"/>
        <v>70.54894</v>
      </c>
      <c r="L48" s="33"/>
      <c r="M48" s="33"/>
      <c r="N48" s="33"/>
      <c r="O48" s="33"/>
      <c r="P48" s="3"/>
    </row>
    <row r="49" customFormat="1" ht="14.25" spans="1:16">
      <c r="A49" s="18" t="s">
        <v>222</v>
      </c>
      <c r="B49" s="19" t="s">
        <v>223</v>
      </c>
      <c r="C49" s="19" t="s">
        <v>214</v>
      </c>
      <c r="D49" s="20" t="s">
        <v>224</v>
      </c>
      <c r="E49" s="19" t="s">
        <v>225</v>
      </c>
      <c r="F49" s="18" t="s">
        <v>23</v>
      </c>
      <c r="G49" s="21" t="s">
        <v>24</v>
      </c>
      <c r="H49" s="22">
        <v>6.4</v>
      </c>
      <c r="I49" s="34">
        <v>770</v>
      </c>
      <c r="J49" s="35">
        <f t="shared" si="2"/>
        <v>300.608</v>
      </c>
      <c r="K49" s="35">
        <f t="shared" si="3"/>
        <v>60.1216</v>
      </c>
      <c r="L49" s="33"/>
      <c r="M49" s="33"/>
      <c r="N49" s="33"/>
      <c r="O49" s="33"/>
      <c r="P49" s="3"/>
    </row>
    <row r="50" customFormat="1" ht="14.25" spans="1:16">
      <c r="A50" s="18" t="s">
        <v>226</v>
      </c>
      <c r="B50" s="19" t="s">
        <v>227</v>
      </c>
      <c r="C50" s="19" t="s">
        <v>90</v>
      </c>
      <c r="D50" s="20" t="s">
        <v>228</v>
      </c>
      <c r="E50" s="19" t="s">
        <v>229</v>
      </c>
      <c r="F50" s="18" t="s">
        <v>23</v>
      </c>
      <c r="G50" s="21" t="s">
        <v>24</v>
      </c>
      <c r="H50" s="22">
        <v>1.7</v>
      </c>
      <c r="I50" s="34">
        <v>770</v>
      </c>
      <c r="J50" s="35">
        <f t="shared" si="2"/>
        <v>79.849</v>
      </c>
      <c r="K50" s="35">
        <f t="shared" si="3"/>
        <v>15.9698</v>
      </c>
      <c r="L50" s="33"/>
      <c r="M50" s="33"/>
      <c r="N50" s="33"/>
      <c r="O50" s="33"/>
      <c r="P50" s="3"/>
    </row>
    <row r="51" customFormat="1" ht="14.25" spans="1:16">
      <c r="A51" s="18" t="s">
        <v>230</v>
      </c>
      <c r="B51" s="19" t="s">
        <v>231</v>
      </c>
      <c r="C51" s="19" t="s">
        <v>95</v>
      </c>
      <c r="D51" s="23" t="s">
        <v>232</v>
      </c>
      <c r="E51" s="19" t="s">
        <v>233</v>
      </c>
      <c r="F51" s="18" t="s">
        <v>23</v>
      </c>
      <c r="G51" s="21" t="s">
        <v>24</v>
      </c>
      <c r="H51" s="22">
        <v>66.53</v>
      </c>
      <c r="I51" s="34">
        <v>770</v>
      </c>
      <c r="J51" s="35">
        <f t="shared" si="2"/>
        <v>3124.9141</v>
      </c>
      <c r="K51" s="35">
        <f t="shared" si="3"/>
        <v>624.98282</v>
      </c>
      <c r="L51" s="33"/>
      <c r="M51" s="33"/>
      <c r="N51" s="33"/>
      <c r="O51" s="33"/>
      <c r="P51" s="3"/>
    </row>
    <row r="52" customFormat="1" ht="14.25" spans="1:16">
      <c r="A52" s="18" t="s">
        <v>234</v>
      </c>
      <c r="B52" s="19" t="s">
        <v>235</v>
      </c>
      <c r="C52" s="19" t="s">
        <v>159</v>
      </c>
      <c r="D52" s="20" t="s">
        <v>236</v>
      </c>
      <c r="E52" s="19" t="s">
        <v>237</v>
      </c>
      <c r="F52" s="18" t="s">
        <v>23</v>
      </c>
      <c r="G52" s="21" t="s">
        <v>24</v>
      </c>
      <c r="H52" s="22">
        <v>15.2</v>
      </c>
      <c r="I52" s="34">
        <v>770</v>
      </c>
      <c r="J52" s="35">
        <f t="shared" si="2"/>
        <v>713.944</v>
      </c>
      <c r="K52" s="35">
        <f t="shared" si="3"/>
        <v>142.7888</v>
      </c>
      <c r="L52" s="33"/>
      <c r="M52" s="33"/>
      <c r="N52" s="33"/>
      <c r="O52" s="33"/>
      <c r="P52" s="3"/>
    </row>
    <row r="53" customFormat="1" ht="14.25" spans="1:16">
      <c r="A53" s="18" t="s">
        <v>238</v>
      </c>
      <c r="B53" s="19" t="s">
        <v>239</v>
      </c>
      <c r="C53" s="19" t="s">
        <v>240</v>
      </c>
      <c r="D53" s="20" t="s">
        <v>241</v>
      </c>
      <c r="E53" s="19" t="s">
        <v>242</v>
      </c>
      <c r="F53" s="18" t="s">
        <v>23</v>
      </c>
      <c r="G53" s="21" t="s">
        <v>24</v>
      </c>
      <c r="H53" s="22">
        <v>20.16</v>
      </c>
      <c r="I53" s="34">
        <v>770</v>
      </c>
      <c r="J53" s="35">
        <f t="shared" si="2"/>
        <v>946.9152</v>
      </c>
      <c r="K53" s="35">
        <f t="shared" si="3"/>
        <v>189.38304</v>
      </c>
      <c r="L53" s="33"/>
      <c r="M53" s="33"/>
      <c r="N53" s="33"/>
      <c r="O53" s="33"/>
      <c r="P53" s="3"/>
    </row>
    <row r="54" customFormat="1" ht="14.25" spans="1:16">
      <c r="A54" s="18" t="s">
        <v>243</v>
      </c>
      <c r="B54" s="19" t="s">
        <v>244</v>
      </c>
      <c r="C54" s="19" t="s">
        <v>46</v>
      </c>
      <c r="D54" s="20" t="s">
        <v>245</v>
      </c>
      <c r="E54" s="19" t="s">
        <v>246</v>
      </c>
      <c r="F54" s="18" t="s">
        <v>23</v>
      </c>
      <c r="G54" s="21" t="s">
        <v>24</v>
      </c>
      <c r="H54" s="22">
        <v>21.38</v>
      </c>
      <c r="I54" s="34">
        <v>770</v>
      </c>
      <c r="J54" s="35">
        <f t="shared" si="2"/>
        <v>1004.2186</v>
      </c>
      <c r="K54" s="35">
        <f t="shared" si="3"/>
        <v>200.84372</v>
      </c>
      <c r="L54" s="33"/>
      <c r="M54" s="33"/>
      <c r="N54" s="33"/>
      <c r="O54" s="33"/>
      <c r="P54" s="3"/>
    </row>
    <row r="55" customFormat="1" ht="14.25" spans="1:16">
      <c r="A55" s="18" t="s">
        <v>247</v>
      </c>
      <c r="B55" s="19" t="s">
        <v>248</v>
      </c>
      <c r="C55" s="19" t="s">
        <v>249</v>
      </c>
      <c r="D55" s="20" t="s">
        <v>250</v>
      </c>
      <c r="E55" s="19" t="s">
        <v>251</v>
      </c>
      <c r="F55" s="18" t="s">
        <v>23</v>
      </c>
      <c r="G55" s="21" t="s">
        <v>24</v>
      </c>
      <c r="H55" s="22">
        <v>16.56</v>
      </c>
      <c r="I55" s="34">
        <v>770</v>
      </c>
      <c r="J55" s="35">
        <f t="shared" si="2"/>
        <v>777.8232</v>
      </c>
      <c r="K55" s="35">
        <f t="shared" si="3"/>
        <v>155.56464</v>
      </c>
      <c r="L55" s="33"/>
      <c r="M55" s="33"/>
      <c r="N55" s="33"/>
      <c r="O55" s="33"/>
      <c r="P55" s="3"/>
    </row>
    <row r="56" customFormat="1" ht="14.25" spans="1:16">
      <c r="A56" s="18" t="s">
        <v>252</v>
      </c>
      <c r="B56" s="19" t="s">
        <v>253</v>
      </c>
      <c r="C56" s="19" t="s">
        <v>20</v>
      </c>
      <c r="D56" s="20" t="s">
        <v>254</v>
      </c>
      <c r="E56" s="19" t="s">
        <v>255</v>
      </c>
      <c r="F56" s="18" t="s">
        <v>23</v>
      </c>
      <c r="G56" s="21" t="s">
        <v>24</v>
      </c>
      <c r="H56" s="22">
        <v>7.1</v>
      </c>
      <c r="I56" s="34">
        <v>770</v>
      </c>
      <c r="J56" s="35">
        <f t="shared" si="2"/>
        <v>333.487</v>
      </c>
      <c r="K56" s="35">
        <f t="shared" si="3"/>
        <v>66.6974</v>
      </c>
      <c r="L56" s="33"/>
      <c r="M56" s="33"/>
      <c r="N56" s="33"/>
      <c r="O56" s="33"/>
      <c r="P56" s="3"/>
    </row>
    <row r="57" customFormat="1" ht="14.25" spans="1:16">
      <c r="A57" s="18" t="s">
        <v>256</v>
      </c>
      <c r="B57" s="19" t="s">
        <v>257</v>
      </c>
      <c r="C57" s="19" t="s">
        <v>146</v>
      </c>
      <c r="D57" s="23" t="s">
        <v>258</v>
      </c>
      <c r="E57" s="19" t="s">
        <v>259</v>
      </c>
      <c r="F57" s="18" t="s">
        <v>23</v>
      </c>
      <c r="G57" s="21" t="s">
        <v>24</v>
      </c>
      <c r="H57" s="22">
        <v>13.6</v>
      </c>
      <c r="I57" s="34">
        <v>770</v>
      </c>
      <c r="J57" s="35">
        <f t="shared" si="2"/>
        <v>638.792</v>
      </c>
      <c r="K57" s="35">
        <f t="shared" si="3"/>
        <v>127.7584</v>
      </c>
      <c r="L57" s="33"/>
      <c r="M57" s="33"/>
      <c r="N57" s="33"/>
      <c r="O57" s="33"/>
      <c r="P57" s="3"/>
    </row>
    <row r="58" customFormat="1" ht="14.25" spans="1:16">
      <c r="A58" s="18" t="s">
        <v>260</v>
      </c>
      <c r="B58" s="19" t="s">
        <v>261</v>
      </c>
      <c r="C58" s="19" t="s">
        <v>20</v>
      </c>
      <c r="D58" s="20" t="s">
        <v>262</v>
      </c>
      <c r="E58" s="19" t="s">
        <v>263</v>
      </c>
      <c r="F58" s="18" t="s">
        <v>23</v>
      </c>
      <c r="G58" s="21" t="s">
        <v>24</v>
      </c>
      <c r="H58" s="22">
        <v>10.66</v>
      </c>
      <c r="I58" s="34">
        <v>770</v>
      </c>
      <c r="J58" s="35">
        <f t="shared" si="2"/>
        <v>500.7002</v>
      </c>
      <c r="K58" s="35">
        <f t="shared" si="3"/>
        <v>100.14004</v>
      </c>
      <c r="L58" s="33"/>
      <c r="M58" s="33"/>
      <c r="N58" s="33"/>
      <c r="O58" s="33"/>
      <c r="P58" s="3"/>
    </row>
    <row r="59" customFormat="1" ht="14.25" spans="1:16">
      <c r="A59" s="18" t="s">
        <v>264</v>
      </c>
      <c r="B59" s="19" t="s">
        <v>265</v>
      </c>
      <c r="C59" s="19" t="s">
        <v>114</v>
      </c>
      <c r="D59" s="20" t="s">
        <v>266</v>
      </c>
      <c r="E59" s="19" t="s">
        <v>267</v>
      </c>
      <c r="F59" s="18" t="s">
        <v>23</v>
      </c>
      <c r="G59" s="21" t="s">
        <v>24</v>
      </c>
      <c r="H59" s="22">
        <v>18.24</v>
      </c>
      <c r="I59" s="34">
        <v>770</v>
      </c>
      <c r="J59" s="35">
        <f t="shared" si="2"/>
        <v>856.7328</v>
      </c>
      <c r="K59" s="35">
        <f t="shared" si="3"/>
        <v>171.34656</v>
      </c>
      <c r="L59" s="33"/>
      <c r="M59" s="33"/>
      <c r="N59" s="33"/>
      <c r="O59" s="33"/>
      <c r="P59" s="3"/>
    </row>
    <row r="60" customFormat="1" ht="14.25" spans="1:16">
      <c r="A60" s="18" t="s">
        <v>268</v>
      </c>
      <c r="B60" s="19" t="s">
        <v>269</v>
      </c>
      <c r="C60" s="19" t="s">
        <v>159</v>
      </c>
      <c r="D60" s="20" t="s">
        <v>270</v>
      </c>
      <c r="E60" s="19" t="s">
        <v>271</v>
      </c>
      <c r="F60" s="18" t="s">
        <v>23</v>
      </c>
      <c r="G60" s="21" t="s">
        <v>24</v>
      </c>
      <c r="H60" s="22">
        <v>14.4</v>
      </c>
      <c r="I60" s="34">
        <v>770</v>
      </c>
      <c r="J60" s="35">
        <f t="shared" si="2"/>
        <v>676.368</v>
      </c>
      <c r="K60" s="35">
        <f t="shared" si="3"/>
        <v>135.2736</v>
      </c>
      <c r="L60" s="33"/>
      <c r="M60" s="33"/>
      <c r="N60" s="33"/>
      <c r="O60" s="33"/>
      <c r="P60" s="3"/>
    </row>
    <row r="61" customFormat="1" ht="14.25" spans="1:16">
      <c r="A61" s="18" t="s">
        <v>272</v>
      </c>
      <c r="B61" s="19" t="s">
        <v>273</v>
      </c>
      <c r="C61" s="19" t="s">
        <v>196</v>
      </c>
      <c r="D61" s="20" t="s">
        <v>274</v>
      </c>
      <c r="E61" s="19" t="s">
        <v>275</v>
      </c>
      <c r="F61" s="18" t="s">
        <v>23</v>
      </c>
      <c r="G61" s="21" t="s">
        <v>24</v>
      </c>
      <c r="H61" s="22">
        <v>14.46</v>
      </c>
      <c r="I61" s="34">
        <v>770</v>
      </c>
      <c r="J61" s="35">
        <f t="shared" si="2"/>
        <v>679.1862</v>
      </c>
      <c r="K61" s="35">
        <f t="shared" si="3"/>
        <v>135.83724</v>
      </c>
      <c r="L61" s="33"/>
      <c r="M61" s="33"/>
      <c r="N61" s="33"/>
      <c r="O61" s="33"/>
      <c r="P61" s="3"/>
    </row>
    <row r="62" customFormat="1" ht="14.25" spans="1:16">
      <c r="A62" s="18" t="s">
        <v>276</v>
      </c>
      <c r="B62" s="24" t="s">
        <v>277</v>
      </c>
      <c r="C62" s="25" t="s">
        <v>41</v>
      </c>
      <c r="D62" s="18" t="s">
        <v>278</v>
      </c>
      <c r="E62" s="19" t="s">
        <v>279</v>
      </c>
      <c r="F62" s="18" t="s">
        <v>23</v>
      </c>
      <c r="G62" s="21" t="s">
        <v>24</v>
      </c>
      <c r="H62" s="26">
        <v>330.84</v>
      </c>
      <c r="I62" s="34">
        <v>770</v>
      </c>
      <c r="J62" s="35">
        <f t="shared" si="2"/>
        <v>15539.5548</v>
      </c>
      <c r="K62" s="35">
        <f t="shared" si="3"/>
        <v>3107.91096</v>
      </c>
      <c r="L62" s="33"/>
      <c r="M62" s="33"/>
      <c r="N62" s="33"/>
      <c r="O62" s="33"/>
      <c r="P62" s="3"/>
    </row>
    <row r="63" customFormat="1" ht="14.25" spans="1:16">
      <c r="A63" s="18" t="s">
        <v>280</v>
      </c>
      <c r="B63" s="27" t="s">
        <v>281</v>
      </c>
      <c r="C63" s="28" t="s">
        <v>41</v>
      </c>
      <c r="D63" s="20" t="s">
        <v>282</v>
      </c>
      <c r="E63" s="19" t="s">
        <v>283</v>
      </c>
      <c r="F63" s="18" t="s">
        <v>23</v>
      </c>
      <c r="G63" s="21" t="s">
        <v>24</v>
      </c>
      <c r="H63" s="26">
        <v>311</v>
      </c>
      <c r="I63" s="34">
        <v>770</v>
      </c>
      <c r="J63" s="35">
        <f t="shared" si="2"/>
        <v>14607.67</v>
      </c>
      <c r="K63" s="35">
        <f t="shared" si="3"/>
        <v>2921.534</v>
      </c>
      <c r="L63" s="33"/>
      <c r="M63" s="33"/>
      <c r="N63" s="33"/>
      <c r="O63" s="33"/>
      <c r="P63" s="3"/>
    </row>
    <row r="64" customFormat="1" ht="14.25" spans="1:16">
      <c r="A64" s="18" t="s">
        <v>284</v>
      </c>
      <c r="B64" s="27" t="s">
        <v>285</v>
      </c>
      <c r="C64" s="29" t="s">
        <v>146</v>
      </c>
      <c r="D64" s="20" t="s">
        <v>286</v>
      </c>
      <c r="E64" s="28" t="s">
        <v>287</v>
      </c>
      <c r="F64" s="18" t="s">
        <v>23</v>
      </c>
      <c r="G64" s="21" t="s">
        <v>24</v>
      </c>
      <c r="H64" s="26">
        <v>247.9</v>
      </c>
      <c r="I64" s="34">
        <v>770</v>
      </c>
      <c r="J64" s="35">
        <f t="shared" si="2"/>
        <v>11643.863</v>
      </c>
      <c r="K64" s="35">
        <f t="shared" si="3"/>
        <v>2328.7726</v>
      </c>
      <c r="L64" s="33"/>
      <c r="M64" s="33"/>
      <c r="N64" s="33"/>
      <c r="O64" s="33"/>
      <c r="P64" s="3"/>
    </row>
    <row r="65" customFormat="1" ht="14.25" spans="1:16">
      <c r="A65" s="18" t="s">
        <v>288</v>
      </c>
      <c r="B65" s="27" t="s">
        <v>289</v>
      </c>
      <c r="C65" s="27" t="s">
        <v>146</v>
      </c>
      <c r="D65" s="20" t="s">
        <v>290</v>
      </c>
      <c r="E65" s="36" t="s">
        <v>291</v>
      </c>
      <c r="F65" s="18" t="s">
        <v>23</v>
      </c>
      <c r="G65" s="21" t="s">
        <v>24</v>
      </c>
      <c r="H65" s="26">
        <v>238.15</v>
      </c>
      <c r="I65" s="34">
        <v>770</v>
      </c>
      <c r="J65" s="35">
        <f t="shared" si="2"/>
        <v>11185.9055</v>
      </c>
      <c r="K65" s="35">
        <f t="shared" si="3"/>
        <v>2237.1811</v>
      </c>
      <c r="L65" s="33"/>
      <c r="M65" s="33"/>
      <c r="N65" s="33"/>
      <c r="O65" s="33"/>
      <c r="P65" s="3"/>
    </row>
    <row r="66" customFormat="1" ht="14.25" spans="1:16">
      <c r="A66" s="37" t="s">
        <v>292</v>
      </c>
      <c r="B66" s="38" t="s">
        <v>293</v>
      </c>
      <c r="C66" s="39" t="s">
        <v>41</v>
      </c>
      <c r="D66" s="40" t="s">
        <v>294</v>
      </c>
      <c r="E66" s="41" t="s">
        <v>295</v>
      </c>
      <c r="F66" s="37" t="s">
        <v>23</v>
      </c>
      <c r="G66" s="42" t="s">
        <v>24</v>
      </c>
      <c r="H66" s="43">
        <v>157.17</v>
      </c>
      <c r="I66" s="51">
        <v>770</v>
      </c>
      <c r="J66" s="52">
        <f t="shared" si="2"/>
        <v>7382.2749</v>
      </c>
      <c r="K66" s="52">
        <f t="shared" si="3"/>
        <v>1476.45498</v>
      </c>
      <c r="L66" s="33"/>
      <c r="M66" s="33"/>
      <c r="N66" s="33"/>
      <c r="O66" s="33"/>
      <c r="P66" s="3"/>
    </row>
    <row r="67" ht="14.25" spans="1:16">
      <c r="A67" s="44" t="s">
        <v>296</v>
      </c>
      <c r="B67" s="34"/>
      <c r="C67" s="34"/>
      <c r="D67" s="45"/>
      <c r="E67" s="45"/>
      <c r="F67" s="45"/>
      <c r="G67" s="46"/>
      <c r="H67" s="34">
        <f>SUM(H6:H66)</f>
        <v>2185.44</v>
      </c>
      <c r="I67" s="34"/>
      <c r="J67" s="35">
        <f>SUM(J6:J66)</f>
        <v>102650.1168</v>
      </c>
      <c r="K67" s="35">
        <v>20530.03</v>
      </c>
      <c r="L67" s="33"/>
      <c r="M67" s="33"/>
      <c r="N67" s="33"/>
      <c r="O67" s="33"/>
      <c r="P67" s="3"/>
    </row>
    <row r="68" ht="24" customHeight="1" spans="1:16">
      <c r="A68" s="47" t="s">
        <v>297</v>
      </c>
      <c r="B68" s="48"/>
      <c r="C68" s="48"/>
      <c r="D68" s="48"/>
      <c r="E68" s="48"/>
      <c r="F68" s="48"/>
      <c r="G68" s="48"/>
      <c r="H68" s="48"/>
      <c r="I68" s="48"/>
      <c r="J68" s="48"/>
      <c r="K68" s="53"/>
      <c r="L68" s="33"/>
      <c r="M68" s="33"/>
      <c r="N68" s="33"/>
      <c r="O68" s="33"/>
      <c r="P68" s="3"/>
    </row>
    <row r="69" spans="1:16">
      <c r="A69" s="47"/>
      <c r="B69" s="48"/>
      <c r="C69" s="48"/>
      <c r="D69" s="48"/>
      <c r="E69" s="48"/>
      <c r="F69" s="48"/>
      <c r="G69" s="48"/>
      <c r="H69" s="48"/>
      <c r="I69" s="48"/>
      <c r="J69" s="48"/>
      <c r="K69" s="53"/>
      <c r="L69" s="33"/>
      <c r="M69" s="33"/>
      <c r="N69" s="33"/>
      <c r="O69" s="33"/>
      <c r="P69" s="3"/>
    </row>
    <row r="70" spans="1:16">
      <c r="A70" s="49"/>
      <c r="B70" s="50"/>
      <c r="C70" s="50"/>
      <c r="D70" s="50"/>
      <c r="E70" s="50"/>
      <c r="F70" s="50"/>
      <c r="G70" s="50"/>
      <c r="H70" s="50"/>
      <c r="I70" s="50"/>
      <c r="J70" s="50"/>
      <c r="K70" s="54"/>
      <c r="L70" s="33"/>
      <c r="M70" s="33"/>
      <c r="N70" s="33"/>
      <c r="O70" s="33"/>
      <c r="P70" s="3"/>
    </row>
    <row r="71" spans="12:16">
      <c r="L71" s="33"/>
      <c r="M71" s="33"/>
      <c r="N71" s="33"/>
      <c r="O71" s="33"/>
      <c r="P71" s="3"/>
    </row>
    <row r="72" spans="12:16">
      <c r="L72" s="33"/>
      <c r="M72" s="33"/>
      <c r="N72" s="33"/>
      <c r="O72" s="33"/>
      <c r="P72" s="3"/>
    </row>
    <row r="73" spans="12:16">
      <c r="L73" s="33"/>
      <c r="M73" s="33"/>
      <c r="N73" s="33"/>
      <c r="O73" s="33"/>
      <c r="P73" s="3"/>
    </row>
    <row r="74" spans="12:16">
      <c r="L74" s="33"/>
      <c r="M74" s="33"/>
      <c r="N74" s="33"/>
      <c r="O74" s="33"/>
      <c r="P74" s="3"/>
    </row>
    <row r="75" spans="12:16">
      <c r="L75" s="33"/>
      <c r="M75" s="33"/>
      <c r="N75" s="33"/>
      <c r="O75" s="33"/>
      <c r="P75" s="3"/>
    </row>
    <row r="76" spans="12:16">
      <c r="L76" s="33"/>
      <c r="M76" s="33"/>
      <c r="N76" s="33"/>
      <c r="O76" s="33"/>
      <c r="P76" s="3"/>
    </row>
    <row r="77" spans="12:16">
      <c r="L77" s="33"/>
      <c r="M77" s="33"/>
      <c r="N77" s="33"/>
      <c r="O77" s="33"/>
      <c r="P77" s="3"/>
    </row>
    <row r="78" spans="12:16">
      <c r="L78" s="33"/>
      <c r="M78" s="33"/>
      <c r="N78" s="33"/>
      <c r="O78" s="33"/>
      <c r="P78" s="3"/>
    </row>
    <row r="79" spans="12:16">
      <c r="L79" s="33"/>
      <c r="M79" s="33"/>
      <c r="N79" s="33"/>
      <c r="O79" s="33"/>
      <c r="P79" s="3"/>
    </row>
    <row r="80" spans="12:16">
      <c r="L80" s="33"/>
      <c r="M80" s="33"/>
      <c r="N80" s="33"/>
      <c r="O80" s="33"/>
      <c r="P80" s="3"/>
    </row>
    <row r="81" spans="12:16">
      <c r="L81" s="33"/>
      <c r="M81" s="33"/>
      <c r="N81" s="33"/>
      <c r="O81" s="33"/>
      <c r="P81" s="3"/>
    </row>
    <row r="82" spans="12:16">
      <c r="L82" s="33"/>
      <c r="M82" s="33"/>
      <c r="N82" s="33"/>
      <c r="O82" s="33"/>
      <c r="P82" s="3"/>
    </row>
    <row r="83" spans="12:16">
      <c r="L83" s="33"/>
      <c r="M83" s="33"/>
      <c r="N83" s="33"/>
      <c r="O83" s="33"/>
      <c r="P83" s="3"/>
    </row>
    <row r="84" spans="12:16">
      <c r="L84" s="33"/>
      <c r="M84" s="33"/>
      <c r="N84" s="33"/>
      <c r="O84" s="33"/>
      <c r="P84" s="3"/>
    </row>
    <row r="85" spans="12:16">
      <c r="L85" s="33"/>
      <c r="M85" s="33"/>
      <c r="N85" s="33"/>
      <c r="O85" s="33"/>
      <c r="P85" s="3"/>
    </row>
    <row r="86" spans="12:15">
      <c r="L86" s="33"/>
      <c r="M86" s="33"/>
      <c r="N86" s="33"/>
      <c r="O86" s="33"/>
    </row>
    <row r="87" spans="12:15">
      <c r="L87" s="33"/>
      <c r="M87" s="33"/>
      <c r="N87" s="33"/>
      <c r="O87" s="33"/>
    </row>
  </sheetData>
  <protectedRanges>
    <protectedRange sqref="G6" name="Area1_2_4"/>
  </protectedRanges>
  <mergeCells count="5">
    <mergeCell ref="A1:K1"/>
    <mergeCell ref="A2:K2"/>
    <mergeCell ref="A4:C4"/>
    <mergeCell ref="G4:K4"/>
    <mergeCell ref="A68:K70"/>
  </mergeCells>
  <dataValidations count="1">
    <dataValidation type="list" allowBlank="1" showInputMessage="1" showErrorMessage="1" sqref="C6:C25">
      <formula1>"居民身份证, 护照, 军人证, 港澳通行证, 驾驶证, 港澳回乡证或台胞证, 临时身份证, 外国人永久居留身份证, 港澳台居民居住证, 港澳居民来往内地通行证, 台湾居民来往大陆通行证, 组织机构代码证, 税务登记证, 工商登记证, 营业执照注册号, 统一社会信用代码"</formula1>
    </dataValidation>
  </dataValidations>
  <pageMargins left="0.432638888888889" right="0.432638888888889" top="0.590277777777778" bottom="0.786805555555556" header="0.31496062992126" footer="0.432638888888889"/>
  <pageSetup paperSize="9" orientation="landscape"/>
  <headerFooter>
    <oddFooter>&amp;C第 &amp;P 页，共 &amp;N 页</oddFooter>
  </headerFooter>
  <ignoredErrors>
    <ignoredError sqref="A$1:A$1048576" numberStoredAsText="1"/>
    <ignoredError sqref="C$1:C$1048576" listDataValidation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Area1_2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杨洋</cp:lastModifiedBy>
  <dcterms:created xsi:type="dcterms:W3CDTF">2015-06-09T10:17:00Z</dcterms:created>
  <dcterms:modified xsi:type="dcterms:W3CDTF">2025-07-24T06:17:29Z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29394342A414E0C7A0737B68B109FE7C</vt:lpwstr>
  </property>
</Properties>
</file>