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<sst xmlns="http://schemas.openxmlformats.org/spreadsheetml/2006/main" count="99" uniqueCount="75">
  <si>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t>中国平安财产保险股份有限公司中央财政补贴性</t>
  </si>
  <si>
    <t>玉米完全成本种植保险投保明细公示表</t>
  </si>
  <si>
    <t>投保人名称：浑南区李相街道元科村村民委员会任广洲等13户</t>
  </si>
  <si>
    <t>承保机构电话：（024）76121721监督投诉电话：12378</t>
  </si>
  <si>
    <t>投保单号：50607051400100027499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</si>
  <si>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</si>
  <si>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</si>
  <si>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</si>
  <si>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</si>
  <si>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</si>
  <si>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</si>
  <si>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</si>
  <si>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</si>
  <si>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</si>
  <si>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</si>
  <si>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</si>
  <si>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</si>
  <si>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</si>
  <si>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任*洲</t>
  </si>
  <si>
    <t>210112********2010</t>
  </si>
  <si>
    <t>15*****0160</t>
  </si>
  <si>
    <t>131711********3978</t>
  </si>
  <si>
    <t>沈阳农商银行</t>
  </si>
  <si>
    <t>元科村</t>
  </si>
  <si>
    <t>孙*秀</t>
  </si>
  <si>
    <t>220822********2827</t>
  </si>
  <si>
    <t>13*****5820</t>
  </si>
  <si>
    <t>621449********25393</t>
  </si>
  <si>
    <t>王*花</t>
  </si>
  <si>
    <t>210423********1844</t>
  </si>
  <si>
    <t>18*****7298</t>
  </si>
  <si>
    <t>621026********24202</t>
  </si>
  <si>
    <t>赵*伟</t>
  </si>
  <si>
    <t>210112********2035</t>
  </si>
  <si>
    <t>13*****1181</t>
  </si>
  <si>
    <t>621449********88073</t>
  </si>
  <si>
    <t>王*全</t>
  </si>
  <si>
    <t>210111********4619</t>
  </si>
  <si>
    <t>15*****6858</t>
  </si>
  <si>
    <t>621449********06999</t>
  </si>
  <si>
    <t>任*野</t>
  </si>
  <si>
    <t>210112********2013</t>
  </si>
  <si>
    <t>13*****5713</t>
  </si>
  <si>
    <t>621449********13593</t>
  </si>
  <si>
    <t>姜*双</t>
  </si>
  <si>
    <t>210922********4213</t>
  </si>
  <si>
    <t>13*****2315</t>
  </si>
  <si>
    <t>621026********18608</t>
  </si>
  <si>
    <t>邢*光</t>
  </si>
  <si>
    <t>210112********2011</t>
  </si>
  <si>
    <t>13*****6786</t>
  </si>
  <si>
    <t>621026********36168</t>
  </si>
  <si>
    <t>薛*川</t>
  </si>
  <si>
    <t>210102********2814</t>
  </si>
  <si>
    <t>13*****9068</t>
  </si>
  <si>
    <t>621449********54043</t>
  </si>
  <si>
    <t>沈*学</t>
  </si>
  <si>
    <t>13*****8634</t>
  </si>
  <si>
    <t>132111********6999</t>
  </si>
  <si>
    <t>沈阳农商行深井子支行</t>
  </si>
  <si>
    <t>邢*伟</t>
  </si>
  <si>
    <t>210112********2017</t>
  </si>
  <si>
    <t>15*****0258</t>
  </si>
  <si>
    <t>131711********5395</t>
  </si>
  <si>
    <t>赵*良</t>
  </si>
  <si>
    <t>210112********2058</t>
  </si>
  <si>
    <t>15*****5045</t>
  </si>
  <si>
    <t>131711********3281</t>
  </si>
  <si>
    <t>任*军</t>
  </si>
  <si>
    <t>210112********2012</t>
  </si>
  <si>
    <t>13*****2620</t>
  </si>
  <si>
    <t>131711********6188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</si>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</sst>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仿宋_GB2312"/>
      <charset val="134"/>
    </font>
    <font>
      <sz val="11"/>
      <name val="Arial"/>
      <charset val="134"/>
    </font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9" fillId="0" borderId="0"/>
  </cellStyleXfs>
  <cellXfs count="4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>
      <alignment horizont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center"/>
      <protection locked="0"/>
    </xf>
    <xf numFmtId="0" fontId="0" fillId="0" borderId="4" xfId="0" applyFont="1" applyFill="1" applyBorder="1" applyAlignment="1"/>
    <xf numFmtId="0" fontId="9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76" fontId="13" fillId="0" borderId="5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 applyProtection="1">
      <protection locked="0"/>
    </xf>
    <xf numFmtId="49" fontId="13" fillId="2" borderId="5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zoomScale="85" zoomScaleNormal="85" workbookViewId="0">
      <selection activeCell="L13" sqref="L13"/>
    </sheetView>
  </sheetViews>
  <sheetFormatPr defaultColWidth="9" defaultRowHeight="14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6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43"/>
      <c r="N5" s="43"/>
      <c r="O5" s="43"/>
    </row>
    <row r="6" s="3" customFormat="1" ht="15.5" spans="1:15">
      <c r="A6" s="15">
        <v>1</v>
      </c>
      <c r="B6" s="16" t="s">
        <v>18</v>
      </c>
      <c r="C6" s="17" t="s">
        <v>19</v>
      </c>
      <c r="D6" s="18" t="s">
        <v>20</v>
      </c>
      <c r="E6" s="19" t="s">
        <v>21</v>
      </c>
      <c r="F6" s="18" t="s">
        <v>22</v>
      </c>
      <c r="G6" s="18" t="s">
        <v>23</v>
      </c>
      <c r="H6" s="20">
        <v>20</v>
      </c>
      <c r="I6" s="44">
        <v>770</v>
      </c>
      <c r="J6" s="45">
        <f t="shared" ref="J6:J12" si="0">H6*46.97</f>
        <v>939.4</v>
      </c>
      <c r="K6" s="45">
        <f t="shared" ref="K6:K12" si="1">J6*20%</f>
        <v>187.88</v>
      </c>
      <c r="L6" s="46"/>
      <c r="M6" s="46"/>
      <c r="N6" s="46"/>
      <c r="O6" s="46"/>
    </row>
    <row r="7" s="3" customFormat="1" ht="15.5" spans="1:15">
      <c r="A7" s="15">
        <v>2</v>
      </c>
      <c r="B7" s="21" t="s">
        <v>24</v>
      </c>
      <c r="C7" s="22" t="s">
        <v>25</v>
      </c>
      <c r="D7" s="23" t="s">
        <v>26</v>
      </c>
      <c r="E7" s="19" t="s">
        <v>27</v>
      </c>
      <c r="F7" s="18" t="s">
        <v>22</v>
      </c>
      <c r="G7" s="18" t="s">
        <v>23</v>
      </c>
      <c r="H7" s="20">
        <v>20</v>
      </c>
      <c r="I7" s="40">
        <v>770</v>
      </c>
      <c r="J7" s="47">
        <f t="shared" si="0"/>
        <v>939.4</v>
      </c>
      <c r="K7" s="47">
        <f t="shared" si="1"/>
        <v>187.88</v>
      </c>
      <c r="L7" s="46"/>
      <c r="M7" s="46"/>
      <c r="N7" s="46"/>
      <c r="O7" s="46"/>
    </row>
    <row r="8" s="3" customFormat="1" ht="15.5" spans="1:15">
      <c r="A8" s="15">
        <v>3</v>
      </c>
      <c r="B8" s="21" t="s">
        <v>28</v>
      </c>
      <c r="C8" s="24" t="s">
        <v>29</v>
      </c>
      <c r="D8" s="25" t="s">
        <v>30</v>
      </c>
      <c r="E8" s="22" t="s">
        <v>31</v>
      </c>
      <c r="F8" s="18" t="s">
        <v>22</v>
      </c>
      <c r="G8" s="18" t="s">
        <v>23</v>
      </c>
      <c r="H8" s="20">
        <v>24.45</v>
      </c>
      <c r="I8" s="40">
        <v>770</v>
      </c>
      <c r="J8" s="47">
        <f t="shared" si="0"/>
        <v>1148.4165</v>
      </c>
      <c r="K8" s="47">
        <f t="shared" si="1"/>
        <v>229.6833</v>
      </c>
      <c r="L8" s="46"/>
      <c r="M8" s="46"/>
      <c r="N8" s="46"/>
      <c r="O8" s="46"/>
    </row>
    <row r="9" s="3" customFormat="1" ht="15.5" spans="1:15">
      <c r="A9" s="15">
        <v>4</v>
      </c>
      <c r="B9" s="21" t="s">
        <v>32</v>
      </c>
      <c r="C9" s="21" t="s">
        <v>33</v>
      </c>
      <c r="D9" s="26" t="s">
        <v>34</v>
      </c>
      <c r="E9" s="27" t="s">
        <v>35</v>
      </c>
      <c r="F9" s="18" t="s">
        <v>22</v>
      </c>
      <c r="G9" s="18" t="s">
        <v>23</v>
      </c>
      <c r="H9" s="20">
        <v>24</v>
      </c>
      <c r="I9" s="40">
        <v>770</v>
      </c>
      <c r="J9" s="47">
        <f t="shared" si="0"/>
        <v>1127.28</v>
      </c>
      <c r="K9" s="47">
        <f t="shared" si="1"/>
        <v>225.456</v>
      </c>
      <c r="L9" s="46"/>
      <c r="M9" s="46"/>
      <c r="N9" s="46"/>
      <c r="O9" s="46"/>
    </row>
    <row r="10" s="3" customFormat="1" ht="15.5" spans="1:15">
      <c r="A10" s="15">
        <v>5</v>
      </c>
      <c r="B10" s="28" t="s">
        <v>36</v>
      </c>
      <c r="C10" s="26" t="s">
        <v>37</v>
      </c>
      <c r="D10" s="29" t="s">
        <v>38</v>
      </c>
      <c r="E10" s="26" t="s">
        <v>39</v>
      </c>
      <c r="F10" s="18" t="s">
        <v>22</v>
      </c>
      <c r="G10" s="18" t="s">
        <v>23</v>
      </c>
      <c r="H10" s="20">
        <v>1430</v>
      </c>
      <c r="I10" s="40">
        <v>770</v>
      </c>
      <c r="J10" s="47">
        <f t="shared" si="0"/>
        <v>67167.1</v>
      </c>
      <c r="K10" s="47">
        <f t="shared" si="1"/>
        <v>13433.42</v>
      </c>
      <c r="L10" s="46"/>
      <c r="M10" s="46"/>
      <c r="N10" s="46"/>
      <c r="O10" s="46"/>
    </row>
    <row r="11" s="3" customFormat="1" ht="15.5" spans="1:15">
      <c r="A11" s="15">
        <v>6</v>
      </c>
      <c r="B11" s="28" t="s">
        <v>40</v>
      </c>
      <c r="C11" s="30" t="s">
        <v>41</v>
      </c>
      <c r="D11" s="29" t="s">
        <v>42</v>
      </c>
      <c r="E11" s="31" t="s">
        <v>43</v>
      </c>
      <c r="F11" s="18" t="s">
        <v>22</v>
      </c>
      <c r="G11" s="18" t="s">
        <v>23</v>
      </c>
      <c r="H11" s="20">
        <v>111.19</v>
      </c>
      <c r="I11" s="40">
        <v>770</v>
      </c>
      <c r="J11" s="47">
        <f t="shared" si="0"/>
        <v>5222.5943</v>
      </c>
      <c r="K11" s="47">
        <f t="shared" si="1"/>
        <v>1044.51886</v>
      </c>
      <c r="L11" s="46"/>
      <c r="M11" s="46"/>
      <c r="N11" s="46"/>
      <c r="O11" s="46"/>
    </row>
    <row r="12" s="3" customFormat="1" ht="15.5" spans="1:15">
      <c r="A12" s="15">
        <v>7</v>
      </c>
      <c r="B12" s="28" t="s">
        <v>44</v>
      </c>
      <c r="C12" s="25" t="s">
        <v>45</v>
      </c>
      <c r="D12" s="29" t="s">
        <v>46</v>
      </c>
      <c r="E12" s="25" t="s">
        <v>47</v>
      </c>
      <c r="F12" s="18" t="s">
        <v>22</v>
      </c>
      <c r="G12" s="18" t="s">
        <v>23</v>
      </c>
      <c r="H12" s="32">
        <v>140</v>
      </c>
      <c r="I12" s="40">
        <v>770</v>
      </c>
      <c r="J12" s="47">
        <f t="shared" si="0"/>
        <v>6575.8</v>
      </c>
      <c r="K12" s="47">
        <f t="shared" si="1"/>
        <v>1315.16</v>
      </c>
      <c r="L12" s="46"/>
      <c r="M12" s="46"/>
      <c r="N12" s="46"/>
      <c r="O12" s="46"/>
    </row>
    <row r="13" s="3" customFormat="1" ht="15.5" spans="1:15">
      <c r="A13" s="15">
        <v>8</v>
      </c>
      <c r="B13" s="28" t="s">
        <v>48</v>
      </c>
      <c r="C13" s="33" t="s">
        <v>49</v>
      </c>
      <c r="D13" s="29" t="s">
        <v>50</v>
      </c>
      <c r="E13" s="25" t="s">
        <v>51</v>
      </c>
      <c r="F13" s="18" t="s">
        <v>22</v>
      </c>
      <c r="G13" s="18" t="s">
        <v>23</v>
      </c>
      <c r="H13" s="32">
        <v>523</v>
      </c>
      <c r="I13" s="40">
        <v>770</v>
      </c>
      <c r="J13" s="47">
        <f t="shared" ref="J13:J19" si="2">H13*46.97</f>
        <v>24565.31</v>
      </c>
      <c r="K13" s="47">
        <f t="shared" ref="K13:K19" si="3">J13*20%</f>
        <v>4913.062</v>
      </c>
      <c r="L13" s="46"/>
      <c r="M13" s="46"/>
      <c r="N13" s="46"/>
      <c r="O13" s="46"/>
    </row>
    <row r="14" s="3" customFormat="1" ht="15.5" spans="1:15">
      <c r="A14" s="15">
        <v>9</v>
      </c>
      <c r="B14" s="28" t="s">
        <v>52</v>
      </c>
      <c r="C14" s="25" t="s">
        <v>53</v>
      </c>
      <c r="D14" s="29" t="s">
        <v>54</v>
      </c>
      <c r="E14" s="25" t="s">
        <v>55</v>
      </c>
      <c r="F14" s="18" t="s">
        <v>22</v>
      </c>
      <c r="G14" s="18" t="s">
        <v>23</v>
      </c>
      <c r="H14" s="32">
        <v>12.3</v>
      </c>
      <c r="I14" s="40">
        <v>770</v>
      </c>
      <c r="J14" s="47">
        <f t="shared" si="2"/>
        <v>577.731</v>
      </c>
      <c r="K14" s="47">
        <v>115.54</v>
      </c>
      <c r="L14" s="46"/>
      <c r="M14" s="46"/>
      <c r="N14" s="46"/>
      <c r="O14" s="46"/>
    </row>
    <row r="15" s="3" customFormat="1" ht="15.5" spans="1:15">
      <c r="A15" s="15">
        <v>10</v>
      </c>
      <c r="B15" s="34" t="s">
        <v>56</v>
      </c>
      <c r="C15" s="35" t="s">
        <v>33</v>
      </c>
      <c r="D15" s="35" t="s">
        <v>57</v>
      </c>
      <c r="E15" s="36" t="s">
        <v>58</v>
      </c>
      <c r="F15" s="18" t="s">
        <v>59</v>
      </c>
      <c r="G15" s="18" t="s">
        <v>23</v>
      </c>
      <c r="H15" s="32">
        <v>88.33</v>
      </c>
      <c r="I15" s="40">
        <v>770</v>
      </c>
      <c r="J15" s="47">
        <f t="shared" si="2"/>
        <v>4148.8601</v>
      </c>
      <c r="K15" s="47">
        <f t="shared" si="3"/>
        <v>829.77202</v>
      </c>
      <c r="L15" s="46"/>
      <c r="M15" s="46"/>
      <c r="N15" s="46"/>
      <c r="O15" s="46"/>
    </row>
    <row r="16" s="3" customFormat="1" ht="15.5" spans="1:15">
      <c r="A16" s="15">
        <v>11</v>
      </c>
      <c r="B16" s="37" t="s">
        <v>60</v>
      </c>
      <c r="C16" s="38" t="s">
        <v>61</v>
      </c>
      <c r="D16" s="25" t="s">
        <v>62</v>
      </c>
      <c r="E16" s="38" t="s">
        <v>63</v>
      </c>
      <c r="F16" s="18" t="s">
        <v>22</v>
      </c>
      <c r="G16" s="18" t="s">
        <v>23</v>
      </c>
      <c r="H16" s="32">
        <v>518.7</v>
      </c>
      <c r="I16" s="40">
        <v>770</v>
      </c>
      <c r="J16" s="47">
        <f t="shared" si="2"/>
        <v>24363.339</v>
      </c>
      <c r="K16" s="47">
        <f t="shared" si="3"/>
        <v>4872.6678</v>
      </c>
      <c r="L16" s="46"/>
      <c r="M16" s="46"/>
      <c r="N16" s="46"/>
      <c r="O16" s="46"/>
    </row>
    <row r="17" s="3" customFormat="1" ht="15.5" spans="1:15">
      <c r="A17" s="15">
        <v>12</v>
      </c>
      <c r="B17" s="28" t="s">
        <v>64</v>
      </c>
      <c r="C17" s="29" t="s">
        <v>65</v>
      </c>
      <c r="D17" s="29" t="s">
        <v>66</v>
      </c>
      <c r="E17" s="39" t="s">
        <v>67</v>
      </c>
      <c r="F17" s="18" t="s">
        <v>22</v>
      </c>
      <c r="G17" s="18" t="s">
        <v>23</v>
      </c>
      <c r="H17" s="32">
        <v>166</v>
      </c>
      <c r="I17" s="40">
        <v>770</v>
      </c>
      <c r="J17" s="47">
        <f t="shared" si="2"/>
        <v>7797.02</v>
      </c>
      <c r="K17" s="47">
        <f t="shared" si="3"/>
        <v>1559.404</v>
      </c>
      <c r="L17" s="46"/>
      <c r="M17" s="46"/>
      <c r="N17" s="46"/>
      <c r="O17" s="46"/>
    </row>
    <row r="18" s="3" customFormat="1" ht="15.5" spans="1:15">
      <c r="A18" s="15">
        <v>13</v>
      </c>
      <c r="B18" s="37" t="s">
        <v>68</v>
      </c>
      <c r="C18" s="38" t="s">
        <v>69</v>
      </c>
      <c r="D18" s="35" t="s">
        <v>70</v>
      </c>
      <c r="E18" s="38" t="s">
        <v>71</v>
      </c>
      <c r="F18" s="18" t="s">
        <v>22</v>
      </c>
      <c r="G18" s="18" t="s">
        <v>23</v>
      </c>
      <c r="H18" s="32">
        <v>300</v>
      </c>
      <c r="I18" s="40">
        <v>770</v>
      </c>
      <c r="J18" s="47">
        <f t="shared" si="2"/>
        <v>14091</v>
      </c>
      <c r="K18" s="47">
        <f t="shared" si="3"/>
        <v>2818.2</v>
      </c>
      <c r="L18" s="46"/>
      <c r="M18" s="46"/>
      <c r="N18" s="46"/>
      <c r="O18" s="46"/>
    </row>
    <row r="19" ht="28" spans="1:16">
      <c r="A19" s="15" t="s">
        <v>72</v>
      </c>
      <c r="B19" s="40"/>
      <c r="C19" s="40"/>
      <c r="D19" s="41"/>
      <c r="E19" s="41"/>
      <c r="F19" s="41"/>
      <c r="G19" s="41"/>
      <c r="H19" s="32">
        <f>SUM(H6:H18)</f>
        <v>3377.97</v>
      </c>
      <c r="I19" s="14" t="s">
        <v>73</v>
      </c>
      <c r="J19" s="47">
        <f>SUM(J6:J18)</f>
        <v>158663.2509</v>
      </c>
      <c r="K19" s="47">
        <f>SUM(K6:K18)</f>
        <v>31732.64398</v>
      </c>
      <c r="L19" s="46"/>
      <c r="M19" s="46"/>
      <c r="N19" s="46"/>
      <c r="O19" s="46"/>
      <c r="P19" s="3"/>
    </row>
    <row r="20" customHeight="1" spans="1:16">
      <c r="A20" s="42" t="s">
        <v>74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6"/>
      <c r="M20" s="46"/>
      <c r="N20" s="46"/>
      <c r="O20" s="46"/>
      <c r="P20" s="3"/>
    </row>
    <row r="21" ht="15.5" spans="1:1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6"/>
      <c r="M21" s="46"/>
      <c r="N21" s="46"/>
      <c r="O21" s="46"/>
      <c r="P21" s="3"/>
    </row>
    <row r="22" ht="15.5" spans="1:16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6"/>
      <c r="M22" s="46"/>
      <c r="N22" s="46"/>
      <c r="O22" s="46"/>
      <c r="P22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20:K22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JONECHOL</cp:lastModifiedBy>
  <dcterms:created xsi:type="dcterms:W3CDTF">2015-06-09T02:17:00Z</dcterms:created>
  <dcterms:modified xsi:type="dcterms:W3CDTF">2025-07-22T08:02:57Z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4FD283E9CE5E0EFD191F7668ED0B490D</vt:lpwstr>
  </property>
</Properties>
</file>