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<sst xmlns="http://schemas.openxmlformats.org/spreadsheetml/2006/main" count="51" uniqueCount="43">
  <si>
    <t>中国平安财产保险股份有限公司中央财政补贴性</t>
  </si>
  <si>
    <t>玉米完全成本种植保险投保明细公示表</t>
  </si>
  <si>
    <t>投保人名称：浑南区李相街道前李相村村民委员会赵维仁等5户</t>
  </si>
  <si>
    <t>承保机构电话：（024）76121721监督投诉电话：12378</t>
  </si>
  <si>
    <t>投保单号：10607051400100014602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</si>
  <si>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</si>
  <si>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</si>
  <si>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</si>
  <si>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</si>
  <si>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</si>
  <si>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</si>
  <si>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</si>
  <si>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</si>
  <si>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</si>
  <si>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</si>
  <si>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</si>
  <si>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</si>
  <si>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</si>
  <si>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赵*仁</t>
  </si>
  <si>
    <t>210112********3415</t>
  </si>
  <si>
    <t>15*****1308</t>
  </si>
  <si>
    <t>621449*********9762</t>
  </si>
  <si>
    <t>沈阳农商银行</t>
  </si>
  <si>
    <t>前李相村</t>
  </si>
  <si>
    <t>胡*岩</t>
  </si>
  <si>
    <t>210103********3677</t>
  </si>
  <si>
    <t>15*****8368</t>
  </si>
  <si>
    <t>621449*********6560</t>
  </si>
  <si>
    <t>郭*生</t>
  </si>
  <si>
    <t>150430********1355</t>
  </si>
  <si>
    <t>13*****0117</t>
  </si>
  <si>
    <t>621449*********2129</t>
  </si>
  <si>
    <t>韩*芹</t>
  </si>
  <si>
    <t>210111********6527</t>
  </si>
  <si>
    <t>15*****6908</t>
  </si>
  <si>
    <t>621449*********9281</t>
  </si>
  <si>
    <t>胡*涛</t>
  </si>
  <si>
    <t>210104********0311</t>
  </si>
  <si>
    <t>17*****7380</t>
  </si>
  <si>
    <t>621449*********9919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</si>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</sst>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2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zoomScale="85" zoomScaleNormal="85" workbookViewId="0">
      <selection activeCell="N13" sqref="N13"/>
    </sheetView>
  </sheetViews>
  <sheetFormatPr defaultColWidth="9" defaultRowHeight="13.5"/>
  <cols>
    <col min="1" max="1" width="5.28333333333333" customWidth="1"/>
    <col min="2" max="2" width="8.83333333333333" customWidth="1"/>
    <col min="3" max="3" width="19" customWidth="1"/>
    <col min="4" max="4" width="12.75" style="4" customWidth="1"/>
    <col min="5" max="5" width="21" style="4" customWidth="1"/>
    <col min="6" max="6" width="12.75" style="4" customWidth="1"/>
    <col min="7" max="7" width="8.48333333333333" style="4" customWidth="1"/>
    <col min="8" max="8" width="9.08333333333333" customWidth="1"/>
    <col min="9" max="9" width="8.14166666666667" customWidth="1"/>
    <col min="10" max="10" width="9.49166666666667" customWidth="1"/>
    <col min="11" max="11" width="11.3416666666667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 t="s">
        <v>3</v>
      </c>
      <c r="G3" s="6"/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10" t="s">
        <v>6</v>
      </c>
      <c r="G4" s="10"/>
      <c r="H4" s="10"/>
      <c r="I4" s="10"/>
      <c r="J4" s="10"/>
      <c r="K4" s="10"/>
    </row>
    <row r="5" s="2" customFormat="1" ht="40.5" spans="1:11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</row>
    <row r="6" s="3" customFormat="1" ht="14.25" spans="1:11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 t="s">
        <v>22</v>
      </c>
      <c r="G6" s="16" t="s">
        <v>23</v>
      </c>
      <c r="H6" s="18">
        <v>230</v>
      </c>
      <c r="I6" s="22">
        <v>770</v>
      </c>
      <c r="J6" s="23">
        <f>H6*46.97</f>
        <v>10803.1</v>
      </c>
      <c r="K6" s="23">
        <f>J6*20%</f>
        <v>2160.62</v>
      </c>
    </row>
    <row r="7" s="3" customFormat="1" ht="14.25" spans="1:11">
      <c r="A7" s="15">
        <v>2</v>
      </c>
      <c r="B7" s="16" t="s">
        <v>24</v>
      </c>
      <c r="C7" s="16" t="s">
        <v>25</v>
      </c>
      <c r="D7" s="16" t="s">
        <v>26</v>
      </c>
      <c r="E7" s="16" t="s">
        <v>27</v>
      </c>
      <c r="F7" s="16" t="s">
        <v>22</v>
      </c>
      <c r="G7" s="16" t="s">
        <v>23</v>
      </c>
      <c r="H7" s="18">
        <v>600</v>
      </c>
      <c r="I7" s="19">
        <v>770</v>
      </c>
      <c r="J7" s="24">
        <f>H7*46.97</f>
        <v>28182</v>
      </c>
      <c r="K7" s="24">
        <f>J7*20%</f>
        <v>5636.4</v>
      </c>
    </row>
    <row r="8" s="3" customFormat="1" ht="14.25" spans="1:11">
      <c r="A8" s="15">
        <v>3</v>
      </c>
      <c r="B8" s="16" t="s">
        <v>28</v>
      </c>
      <c r="C8" s="16" t="s">
        <v>29</v>
      </c>
      <c r="D8" s="16" t="s">
        <v>30</v>
      </c>
      <c r="E8" s="16" t="s">
        <v>31</v>
      </c>
      <c r="F8" s="16" t="s">
        <v>22</v>
      </c>
      <c r="G8" s="16" t="s">
        <v>23</v>
      </c>
      <c r="H8" s="18">
        <v>270</v>
      </c>
      <c r="I8" s="19">
        <v>770</v>
      </c>
      <c r="J8" s="24">
        <f>H8*46.97</f>
        <v>12681.9</v>
      </c>
      <c r="K8" s="24">
        <f>J8*20%</f>
        <v>2536.38</v>
      </c>
    </row>
    <row r="9" s="3" customFormat="1" ht="14.25" spans="1:11">
      <c r="A9" s="15">
        <v>4</v>
      </c>
      <c r="B9" s="16" t="s">
        <v>32</v>
      </c>
      <c r="C9" s="16" t="s">
        <v>33</v>
      </c>
      <c r="D9" s="16" t="s">
        <v>34</v>
      </c>
      <c r="E9" s="16" t="s">
        <v>35</v>
      </c>
      <c r="F9" s="16" t="s">
        <v>22</v>
      </c>
      <c r="G9" s="16" t="s">
        <v>23</v>
      </c>
      <c r="H9" s="18">
        <v>400</v>
      </c>
      <c r="I9" s="19">
        <v>770</v>
      </c>
      <c r="J9" s="24">
        <f>H9*46.97</f>
        <v>18788</v>
      </c>
      <c r="K9" s="24">
        <f>J9*20%</f>
        <v>3757.6</v>
      </c>
    </row>
    <row r="10" s="3" customFormat="1" ht="14.25" spans="1:11">
      <c r="A10" s="15">
        <v>5</v>
      </c>
      <c r="B10" s="16" t="s">
        <v>36</v>
      </c>
      <c r="C10" s="16" t="s">
        <v>37</v>
      </c>
      <c r="D10" s="16" t="s">
        <v>38</v>
      </c>
      <c r="E10" s="16" t="s">
        <v>39</v>
      </c>
      <c r="F10" s="16" t="s">
        <v>22</v>
      </c>
      <c r="G10" s="16" t="s">
        <v>23</v>
      </c>
      <c r="H10" s="18">
        <v>100</v>
      </c>
      <c r="I10" s="19">
        <v>770</v>
      </c>
      <c r="J10" s="24">
        <f>H10*46.97</f>
        <v>4697</v>
      </c>
      <c r="K10" s="24">
        <f>J10*20%</f>
        <v>939.4</v>
      </c>
    </row>
    <row r="11" ht="27" spans="1:11">
      <c r="A11" s="15" t="s">
        <v>40</v>
      </c>
      <c r="B11" s="19"/>
      <c r="C11" s="19"/>
      <c r="D11" s="20"/>
      <c r="E11" s="20"/>
      <c r="F11" s="20"/>
      <c r="G11" s="20"/>
      <c r="H11" s="19">
        <f>SUM(H6:H10)</f>
        <v>1600</v>
      </c>
      <c r="I11" s="14" t="s">
        <v>41</v>
      </c>
      <c r="J11" s="24">
        <f>SUM(J6:J10)</f>
        <v>75152</v>
      </c>
      <c r="K11" s="24">
        <f>SUM(K6:K10)</f>
        <v>15030.4</v>
      </c>
    </row>
    <row r="12" ht="14" customHeight="1" spans="1:11">
      <c r="A12" s="21" t="s">
        <v>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</row>
  </sheetData>
  <protectedRanges>
    <protectedRange sqref="G6" name="Area1_2_4"/>
  </protectedRanges>
  <mergeCells count="5">
    <mergeCell ref="A1:K1"/>
    <mergeCell ref="A2:K2"/>
    <mergeCell ref="A4:C4"/>
    <mergeCell ref="F4:K4"/>
    <mergeCell ref="A12:K14"/>
  </mergeCells>
  <pageMargins left="0.511805555555556" right="0.550694444444444" top="0.748031496062992" bottom="1.37777777777778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2015-06-07T10:17:00Z</dcterms:created>
  <dcterms:modified xsi:type="dcterms:W3CDTF">2025-07-24T02:52:14Z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0456B05B1C50A31681B675680B22F7B8</vt:lpwstr>
  </property>
</Properties>
</file>