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<sst xmlns="http://schemas.openxmlformats.org/spreadsheetml/2006/main" count="105" uniqueCount="75">
  <si>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中国平安财产保险股份有限公司中央财政补贴性</t>
  </si>
  <si>
    <t>玉米完全成本种植保险投保明细公示表</t>
  </si>
  <si>
    <t>投保人名称：浑南区李相街道南井村村民委员会康俊清等14户</t>
  </si>
  <si>
    <t>承保机构电话：（024）76121721监督投诉电话：12378</t>
  </si>
  <si>
    <t>投保单号：50607051400100029162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</si>
  <si>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</si>
  <si>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</si>
  <si>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</si>
  <si>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</si>
  <si>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</si>
  <si>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</si>
  <si>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</si>
  <si>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</si>
  <si>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</si>
  <si>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</si>
  <si>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</si>
  <si>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</si>
  <si>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</si>
  <si>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康*清</t>
  </si>
  <si>
    <t>210112********2021</t>
  </si>
  <si>
    <t>13*****0780</t>
  </si>
  <si>
    <t>132111*********398</t>
  </si>
  <si>
    <t>沈阳农商银行</t>
  </si>
  <si>
    <t>南井村</t>
  </si>
  <si>
    <t>汪*清</t>
  </si>
  <si>
    <t>210112********2011</t>
  </si>
  <si>
    <t>13*****0976</t>
  </si>
  <si>
    <t>132111*********510</t>
  </si>
  <si>
    <t>赵*平</t>
  </si>
  <si>
    <t>210112********2018</t>
  </si>
  <si>
    <t>13*****7508</t>
  </si>
  <si>
    <t>132111*********188</t>
  </si>
  <si>
    <t>陈*柏</t>
  </si>
  <si>
    <t>210112********2017</t>
  </si>
  <si>
    <t>17*****9883</t>
  </si>
  <si>
    <t>621026*********0033</t>
  </si>
  <si>
    <t>汪*</t>
  </si>
  <si>
    <t>210112********2012</t>
  </si>
  <si>
    <t>13*****0313</t>
  </si>
  <si>
    <t>132111*********372</t>
  </si>
  <si>
    <t>明*</t>
  </si>
  <si>
    <t>210112********2019</t>
  </si>
  <si>
    <t>17*****2938</t>
  </si>
  <si>
    <t>132111*********530</t>
  </si>
  <si>
    <t>汪*福</t>
  </si>
  <si>
    <t>13*****3211</t>
  </si>
  <si>
    <t>132111*********118</t>
  </si>
  <si>
    <t>张*禄</t>
  </si>
  <si>
    <t>15*****9558</t>
  </si>
  <si>
    <t>131011*********866</t>
  </si>
  <si>
    <t>范*义</t>
  </si>
  <si>
    <t>13*****3368</t>
  </si>
  <si>
    <t>621026*********6028</t>
  </si>
  <si>
    <t>赵*正</t>
  </si>
  <si>
    <t>19*****2623</t>
  </si>
  <si>
    <t>621026*********3101</t>
  </si>
  <si>
    <t>康*福</t>
  </si>
  <si>
    <t>210112********2013</t>
  </si>
  <si>
    <t>18*****8259</t>
  </si>
  <si>
    <t>131011*********319</t>
  </si>
  <si>
    <t>崔*莲</t>
  </si>
  <si>
    <t>210112********3215</t>
  </si>
  <si>
    <t>13*****4858</t>
  </si>
  <si>
    <t>621449*********0832</t>
  </si>
  <si>
    <t>赵*良</t>
  </si>
  <si>
    <t>210112********2058</t>
  </si>
  <si>
    <t>15*****5045</t>
  </si>
  <si>
    <t>131711*********281</t>
  </si>
  <si>
    <t>李*野</t>
  </si>
  <si>
    <t>210111********421X</t>
  </si>
  <si>
    <t>13*****6688</t>
  </si>
  <si>
    <t>621449*********2183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</si>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</sst>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3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176" fontId="7" fillId="0" borderId="4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zoomScale="85" zoomScaleNormal="85" workbookViewId="0">
      <selection activeCell="L5" sqref="L5:P23"/>
    </sheetView>
  </sheetViews>
  <sheetFormatPr defaultColWidth="9" defaultRowHeight="14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6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27"/>
      <c r="N5" s="27"/>
      <c r="O5" s="27"/>
    </row>
    <row r="6" s="3" customFormat="1" ht="15.5" spans="1:15">
      <c r="A6" s="15">
        <v>1</v>
      </c>
      <c r="B6" s="16" t="s">
        <v>18</v>
      </c>
      <c r="C6" s="17" t="s">
        <v>19</v>
      </c>
      <c r="D6" s="16" t="s">
        <v>20</v>
      </c>
      <c r="E6" s="17" t="s">
        <v>21</v>
      </c>
      <c r="F6" s="16" t="s">
        <v>22</v>
      </c>
      <c r="G6" s="18" t="s">
        <v>23</v>
      </c>
      <c r="H6" s="19">
        <v>63</v>
      </c>
      <c r="I6" s="28">
        <v>770</v>
      </c>
      <c r="J6" s="29">
        <f>H6*46.97</f>
        <v>2959.11</v>
      </c>
      <c r="K6" s="29">
        <f>J6*20%</f>
        <v>591.822</v>
      </c>
      <c r="L6" s="30"/>
      <c r="M6" s="30"/>
      <c r="N6" s="30"/>
      <c r="O6" s="30"/>
    </row>
    <row r="7" s="3" customFormat="1" ht="15.5" spans="1:15">
      <c r="A7" s="15">
        <v>2</v>
      </c>
      <c r="B7" s="16" t="s">
        <v>24</v>
      </c>
      <c r="C7" s="17" t="s">
        <v>25</v>
      </c>
      <c r="D7" s="16" t="s">
        <v>26</v>
      </c>
      <c r="E7" s="17" t="s">
        <v>27</v>
      </c>
      <c r="F7" s="16" t="s">
        <v>22</v>
      </c>
      <c r="G7" s="18" t="s">
        <v>23</v>
      </c>
      <c r="H7" s="19">
        <v>20.13</v>
      </c>
      <c r="I7" s="24">
        <v>770</v>
      </c>
      <c r="J7" s="31">
        <f t="shared" ref="J7:J20" si="0">H7*46.97</f>
        <v>945.5061</v>
      </c>
      <c r="K7" s="31">
        <f t="shared" ref="K7:K20" si="1">J7*20%</f>
        <v>189.10122</v>
      </c>
      <c r="L7" s="30"/>
      <c r="M7" s="30"/>
      <c r="N7" s="30"/>
      <c r="O7" s="30"/>
    </row>
    <row r="8" s="3" customFormat="1" ht="15.5" spans="1:15">
      <c r="A8" s="15">
        <v>3</v>
      </c>
      <c r="B8" s="16" t="s">
        <v>28</v>
      </c>
      <c r="C8" s="17" t="s">
        <v>29</v>
      </c>
      <c r="D8" s="16" t="s">
        <v>30</v>
      </c>
      <c r="E8" s="17" t="s">
        <v>31</v>
      </c>
      <c r="F8" s="16" t="s">
        <v>22</v>
      </c>
      <c r="G8" s="18" t="s">
        <v>23</v>
      </c>
      <c r="H8" s="19">
        <v>10</v>
      </c>
      <c r="I8" s="24">
        <v>770</v>
      </c>
      <c r="J8" s="31">
        <f t="shared" si="0"/>
        <v>469.7</v>
      </c>
      <c r="K8" s="31">
        <f t="shared" si="1"/>
        <v>93.94</v>
      </c>
      <c r="L8" s="30"/>
      <c r="M8" s="30"/>
      <c r="N8" s="30"/>
      <c r="O8" s="30"/>
    </row>
    <row r="9" s="3" customFormat="1" ht="15.5" spans="1:15">
      <c r="A9" s="15">
        <v>4</v>
      </c>
      <c r="B9" s="16" t="s">
        <v>32</v>
      </c>
      <c r="C9" s="17" t="s">
        <v>33</v>
      </c>
      <c r="D9" s="16" t="s">
        <v>34</v>
      </c>
      <c r="E9" s="17" t="s">
        <v>35</v>
      </c>
      <c r="F9" s="16" t="s">
        <v>22</v>
      </c>
      <c r="G9" s="18" t="s">
        <v>23</v>
      </c>
      <c r="H9" s="19">
        <v>37.8</v>
      </c>
      <c r="I9" s="24">
        <v>770</v>
      </c>
      <c r="J9" s="31">
        <f t="shared" si="0"/>
        <v>1775.466</v>
      </c>
      <c r="K9" s="31">
        <f t="shared" si="1"/>
        <v>355.0932</v>
      </c>
      <c r="L9" s="30"/>
      <c r="M9" s="30"/>
      <c r="N9" s="30"/>
      <c r="O9" s="30"/>
    </row>
    <row r="10" s="3" customFormat="1" ht="15.5" spans="1:15">
      <c r="A10" s="15">
        <v>5</v>
      </c>
      <c r="B10" s="16" t="s">
        <v>36</v>
      </c>
      <c r="C10" s="17" t="s">
        <v>37</v>
      </c>
      <c r="D10" s="16" t="s">
        <v>38</v>
      </c>
      <c r="E10" s="17" t="s">
        <v>39</v>
      </c>
      <c r="F10" s="16" t="s">
        <v>22</v>
      </c>
      <c r="G10" s="18" t="s">
        <v>23</v>
      </c>
      <c r="H10" s="19">
        <v>28.06</v>
      </c>
      <c r="I10" s="24">
        <v>770</v>
      </c>
      <c r="J10" s="31">
        <f t="shared" si="0"/>
        <v>1317.9782</v>
      </c>
      <c r="K10" s="31">
        <f t="shared" si="1"/>
        <v>263.59564</v>
      </c>
      <c r="L10" s="30"/>
      <c r="M10" s="30"/>
      <c r="N10" s="30"/>
      <c r="O10" s="30"/>
    </row>
    <row r="11" s="3" customFormat="1" ht="15.5" spans="1:15">
      <c r="A11" s="15">
        <v>6</v>
      </c>
      <c r="B11" s="20" t="s">
        <v>40</v>
      </c>
      <c r="C11" s="21" t="s">
        <v>41</v>
      </c>
      <c r="D11" s="20" t="s">
        <v>42</v>
      </c>
      <c r="E11" s="21" t="s">
        <v>43</v>
      </c>
      <c r="F11" s="16" t="s">
        <v>22</v>
      </c>
      <c r="G11" s="18" t="s">
        <v>23</v>
      </c>
      <c r="H11" s="19">
        <v>20.54</v>
      </c>
      <c r="I11" s="24">
        <v>770</v>
      </c>
      <c r="J11" s="31">
        <f t="shared" si="0"/>
        <v>964.7638</v>
      </c>
      <c r="K11" s="31">
        <f t="shared" si="1"/>
        <v>192.95276</v>
      </c>
      <c r="L11" s="30"/>
      <c r="M11" s="30"/>
      <c r="N11" s="30"/>
      <c r="O11" s="30"/>
    </row>
    <row r="12" s="3" customFormat="1" ht="15.5" spans="1:15">
      <c r="A12" s="15">
        <v>7</v>
      </c>
      <c r="B12" s="20" t="s">
        <v>44</v>
      </c>
      <c r="C12" s="17" t="s">
        <v>41</v>
      </c>
      <c r="D12" s="20" t="s">
        <v>45</v>
      </c>
      <c r="E12" s="17" t="s">
        <v>46</v>
      </c>
      <c r="F12" s="16" t="s">
        <v>22</v>
      </c>
      <c r="G12" s="18" t="s">
        <v>23</v>
      </c>
      <c r="H12" s="22">
        <v>9</v>
      </c>
      <c r="I12" s="24">
        <v>770</v>
      </c>
      <c r="J12" s="31">
        <f t="shared" si="0"/>
        <v>422.73</v>
      </c>
      <c r="K12" s="31">
        <f t="shared" si="1"/>
        <v>84.546</v>
      </c>
      <c r="L12" s="30"/>
      <c r="M12" s="30"/>
      <c r="N12" s="30"/>
      <c r="O12" s="30"/>
    </row>
    <row r="13" s="3" customFormat="1" ht="15.5" spans="1:15">
      <c r="A13" s="15">
        <v>8</v>
      </c>
      <c r="B13" s="20" t="s">
        <v>47</v>
      </c>
      <c r="C13" s="17" t="s">
        <v>41</v>
      </c>
      <c r="D13" s="20" t="s">
        <v>48</v>
      </c>
      <c r="E13" s="17" t="s">
        <v>49</v>
      </c>
      <c r="F13" s="16" t="s">
        <v>22</v>
      </c>
      <c r="G13" s="18" t="s">
        <v>23</v>
      </c>
      <c r="H13" s="22">
        <v>24</v>
      </c>
      <c r="I13" s="24">
        <v>770</v>
      </c>
      <c r="J13" s="31">
        <f t="shared" si="0"/>
        <v>1127.28</v>
      </c>
      <c r="K13" s="31">
        <f t="shared" si="1"/>
        <v>225.456</v>
      </c>
      <c r="L13" s="30"/>
      <c r="M13" s="30"/>
      <c r="N13" s="30"/>
      <c r="O13" s="30"/>
    </row>
    <row r="14" s="3" customFormat="1" ht="15.5" spans="1:15">
      <c r="A14" s="15">
        <v>9</v>
      </c>
      <c r="B14" s="20" t="s">
        <v>50</v>
      </c>
      <c r="C14" s="17" t="s">
        <v>37</v>
      </c>
      <c r="D14" s="20" t="s">
        <v>51</v>
      </c>
      <c r="E14" s="17" t="s">
        <v>52</v>
      </c>
      <c r="F14" s="16" t="s">
        <v>22</v>
      </c>
      <c r="G14" s="18" t="s">
        <v>23</v>
      </c>
      <c r="H14" s="22">
        <v>14.9</v>
      </c>
      <c r="I14" s="24">
        <v>770</v>
      </c>
      <c r="J14" s="31">
        <f t="shared" si="0"/>
        <v>699.853</v>
      </c>
      <c r="K14" s="31">
        <f t="shared" si="1"/>
        <v>139.9706</v>
      </c>
      <c r="L14" s="30"/>
      <c r="M14" s="30"/>
      <c r="N14" s="30"/>
      <c r="O14" s="30"/>
    </row>
    <row r="15" s="3" customFormat="1" ht="15.5" spans="1:15">
      <c r="A15" s="15">
        <v>10</v>
      </c>
      <c r="B15" s="20" t="s">
        <v>53</v>
      </c>
      <c r="C15" s="17" t="s">
        <v>25</v>
      </c>
      <c r="D15" s="20" t="s">
        <v>54</v>
      </c>
      <c r="E15" s="17" t="s">
        <v>55</v>
      </c>
      <c r="F15" s="16" t="s">
        <v>22</v>
      </c>
      <c r="G15" s="18" t="s">
        <v>23</v>
      </c>
      <c r="H15" s="22">
        <v>68.17</v>
      </c>
      <c r="I15" s="24">
        <v>770</v>
      </c>
      <c r="J15" s="31">
        <f t="shared" si="0"/>
        <v>3201.9449</v>
      </c>
      <c r="K15" s="31">
        <f t="shared" si="1"/>
        <v>640.38898</v>
      </c>
      <c r="L15" s="30"/>
      <c r="M15" s="30"/>
      <c r="N15" s="30"/>
      <c r="O15" s="30"/>
    </row>
    <row r="16" s="3" customFormat="1" ht="15.5" spans="1:15">
      <c r="A16" s="15">
        <v>11</v>
      </c>
      <c r="B16" s="20" t="s">
        <v>56</v>
      </c>
      <c r="C16" s="21" t="s">
        <v>57</v>
      </c>
      <c r="D16" s="20" t="s">
        <v>58</v>
      </c>
      <c r="E16" s="21" t="s">
        <v>59</v>
      </c>
      <c r="F16" s="16" t="s">
        <v>22</v>
      </c>
      <c r="G16" s="18" t="s">
        <v>23</v>
      </c>
      <c r="H16" s="22">
        <v>6.19</v>
      </c>
      <c r="I16" s="24">
        <v>770</v>
      </c>
      <c r="J16" s="31">
        <f t="shared" si="0"/>
        <v>290.7443</v>
      </c>
      <c r="K16" s="31">
        <f t="shared" si="1"/>
        <v>58.14886</v>
      </c>
      <c r="L16" s="30"/>
      <c r="M16" s="30"/>
      <c r="N16" s="30"/>
      <c r="O16" s="30"/>
    </row>
    <row r="17" s="3" customFormat="1" ht="15.5" spans="1:15">
      <c r="A17" s="15">
        <v>12</v>
      </c>
      <c r="B17" s="20" t="s">
        <v>60</v>
      </c>
      <c r="C17" s="20" t="s">
        <v>61</v>
      </c>
      <c r="D17" s="20" t="s">
        <v>62</v>
      </c>
      <c r="E17" s="23" t="s">
        <v>63</v>
      </c>
      <c r="F17" s="16" t="s">
        <v>22</v>
      </c>
      <c r="G17" s="18" t="s">
        <v>23</v>
      </c>
      <c r="H17" s="22">
        <v>171.62</v>
      </c>
      <c r="I17" s="24">
        <v>770</v>
      </c>
      <c r="J17" s="31">
        <f t="shared" si="0"/>
        <v>8060.9914</v>
      </c>
      <c r="K17" s="31">
        <v>1612.19</v>
      </c>
      <c r="L17" s="30"/>
      <c r="M17" s="30"/>
      <c r="N17" s="30"/>
      <c r="O17" s="30"/>
    </row>
    <row r="18" s="3" customFormat="1" ht="15.5" spans="1:15">
      <c r="A18" s="15">
        <v>13</v>
      </c>
      <c r="B18" s="20" t="s">
        <v>64</v>
      </c>
      <c r="C18" s="20" t="s">
        <v>65</v>
      </c>
      <c r="D18" s="20" t="s">
        <v>66</v>
      </c>
      <c r="E18" s="23" t="s">
        <v>67</v>
      </c>
      <c r="F18" s="16" t="s">
        <v>22</v>
      </c>
      <c r="G18" s="18" t="s">
        <v>23</v>
      </c>
      <c r="H18" s="22">
        <v>136.67</v>
      </c>
      <c r="I18" s="24">
        <v>770</v>
      </c>
      <c r="J18" s="31">
        <f t="shared" si="0"/>
        <v>6419.3899</v>
      </c>
      <c r="K18" s="31">
        <f t="shared" si="1"/>
        <v>1283.87798</v>
      </c>
      <c r="L18" s="30"/>
      <c r="M18" s="30"/>
      <c r="N18" s="30"/>
      <c r="O18" s="30"/>
    </row>
    <row r="19" s="3" customFormat="1" ht="15.5" spans="1:15">
      <c r="A19" s="15">
        <v>14</v>
      </c>
      <c r="B19" s="20" t="s">
        <v>68</v>
      </c>
      <c r="C19" s="20" t="s">
        <v>69</v>
      </c>
      <c r="D19" s="20" t="s">
        <v>70</v>
      </c>
      <c r="E19" s="23" t="s">
        <v>71</v>
      </c>
      <c r="F19" s="16" t="s">
        <v>22</v>
      </c>
      <c r="G19" s="18" t="s">
        <v>23</v>
      </c>
      <c r="H19" s="22">
        <v>377.13</v>
      </c>
      <c r="I19" s="24">
        <v>770</v>
      </c>
      <c r="J19" s="31">
        <f t="shared" si="0"/>
        <v>17713.7961</v>
      </c>
      <c r="K19" s="31">
        <f t="shared" si="1"/>
        <v>3542.75922</v>
      </c>
      <c r="L19" s="30"/>
      <c r="M19" s="30"/>
      <c r="N19" s="30"/>
      <c r="O19" s="30"/>
    </row>
    <row r="20" ht="28" spans="1:16">
      <c r="A20" s="15" t="s">
        <v>72</v>
      </c>
      <c r="B20" s="24"/>
      <c r="C20" s="24"/>
      <c r="D20" s="25"/>
      <c r="E20" s="25"/>
      <c r="F20" s="25"/>
      <c r="G20" s="25"/>
      <c r="H20" s="24">
        <f>SUM(H6:H19)</f>
        <v>987.21</v>
      </c>
      <c r="I20" s="14" t="s">
        <v>73</v>
      </c>
      <c r="J20" s="31">
        <f>SUM(J6:J19)</f>
        <v>46369.2537</v>
      </c>
      <c r="K20" s="31">
        <f>SUM(K6:K19)</f>
        <v>9273.84246</v>
      </c>
      <c r="L20" s="30"/>
      <c r="M20" s="30"/>
      <c r="N20" s="30"/>
      <c r="O20" s="30"/>
      <c r="P20" s="3"/>
    </row>
    <row r="21" customHeight="1" spans="1:16">
      <c r="A21" s="26" t="s">
        <v>74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30"/>
      <c r="M21" s="30"/>
      <c r="N21" s="30"/>
      <c r="O21" s="30"/>
      <c r="P21" s="3"/>
    </row>
    <row r="22" ht="15.5" spans="1:16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30"/>
      <c r="M22" s="30"/>
      <c r="N22" s="30"/>
      <c r="O22" s="30"/>
      <c r="P22" s="3"/>
    </row>
    <row r="23" ht="15.5" spans="1:16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30"/>
      <c r="M23" s="30"/>
      <c r="N23" s="30"/>
      <c r="O23" s="30"/>
      <c r="P23" s="3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21:K23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JONECHOL</cp:lastModifiedBy>
  <dcterms:created xsi:type="dcterms:W3CDTF">2015-06-08T02:17:00Z</dcterms:created>
  <dcterms:modified xsi:type="dcterms:W3CDTF">2025-07-22T07:51:17Z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725AA7AFF4A1BBCA12267668C7A9631B</vt:lpwstr>
  </property>
</Properties>
</file>