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<sst xmlns="http://schemas.openxmlformats.org/spreadsheetml/2006/main" count="243" uniqueCount="158">
  <si>
    <t>中国平安财产保险股份有限公司中央财政补贴性</t>
  </si>
  <si>
    <t>玉米完全成本种植保险投保明细公示表</t>
  </si>
  <si>
    <t>投保人名称：浑南区李相街道南岭村村民委员会李宝元等37户</t>
  </si>
  <si>
    <t>承保机构电话：（024）76121721监督投诉电话：12378</t>
  </si>
  <si>
    <t>投保单号：50607051400100026327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</si>
  <si>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</si>
  <si>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</si>
  <si>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</si>
  <si>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</si>
  <si>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</si>
  <si>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</si>
  <si>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</si>
  <si>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</si>
  <si>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</si>
  <si>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</si>
  <si>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</si>
  <si>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</si>
  <si>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</si>
  <si>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李*元</t>
  </si>
  <si>
    <t>210112********2018</t>
  </si>
  <si>
    <t>15*****5835</t>
  </si>
  <si>
    <t>131711*********382</t>
  </si>
  <si>
    <t>沈阳农商银行</t>
  </si>
  <si>
    <t>南岭村</t>
  </si>
  <si>
    <t>张*慧</t>
  </si>
  <si>
    <t>210112********2015</t>
  </si>
  <si>
    <t>13*****8575</t>
  </si>
  <si>
    <t>131711*********216</t>
  </si>
  <si>
    <t>徐*金</t>
  </si>
  <si>
    <t>210112********2017</t>
  </si>
  <si>
    <t>17*****5581</t>
  </si>
  <si>
    <t>131711*********410</t>
  </si>
  <si>
    <t>张*辉</t>
  </si>
  <si>
    <t>210112********2019</t>
  </si>
  <si>
    <t>15*****9715</t>
  </si>
  <si>
    <t>621026*********7486</t>
  </si>
  <si>
    <t>张*芬</t>
  </si>
  <si>
    <t>210112********2027</t>
  </si>
  <si>
    <t>15*****1508</t>
  </si>
  <si>
    <t>621026*********4271</t>
  </si>
  <si>
    <t>韩*忠</t>
  </si>
  <si>
    <t>15*****8146</t>
  </si>
  <si>
    <t>131711*********938</t>
  </si>
  <si>
    <t>徐*海</t>
  </si>
  <si>
    <t>210112********2012</t>
  </si>
  <si>
    <t>13*****9708</t>
  </si>
  <si>
    <t>131711*********208</t>
  </si>
  <si>
    <t>徐*树</t>
  </si>
  <si>
    <t>210112********201X</t>
  </si>
  <si>
    <t>13*****3755</t>
  </si>
  <si>
    <t>131711*********878</t>
  </si>
  <si>
    <t>王*民</t>
  </si>
  <si>
    <t>210112********2014</t>
  </si>
  <si>
    <t>18*****5389</t>
  </si>
  <si>
    <t>131711*********068</t>
  </si>
  <si>
    <t>曾*铎</t>
  </si>
  <si>
    <t>13*****1951</t>
  </si>
  <si>
    <t>131711*********028</t>
  </si>
  <si>
    <t>郭*君</t>
  </si>
  <si>
    <t>210112********282X</t>
  </si>
  <si>
    <t>13*****7329</t>
  </si>
  <si>
    <t>621449*********6714</t>
  </si>
  <si>
    <t>张*英</t>
  </si>
  <si>
    <t>13*****9485</t>
  </si>
  <si>
    <t>621026*********6608</t>
  </si>
  <si>
    <t>关*兰</t>
  </si>
  <si>
    <t>210112********2028</t>
  </si>
  <si>
    <t>18*****3522</t>
  </si>
  <si>
    <t>127011*********926</t>
  </si>
  <si>
    <t>吴*龙</t>
  </si>
  <si>
    <t>210112********2039</t>
  </si>
  <si>
    <t>15*****0569</t>
  </si>
  <si>
    <t>621449*********3923</t>
  </si>
  <si>
    <t>张*正</t>
  </si>
  <si>
    <t>210112********2013</t>
  </si>
  <si>
    <t>15*****3665</t>
  </si>
  <si>
    <t>131711*********332</t>
  </si>
  <si>
    <t>夏*范</t>
  </si>
  <si>
    <t>15*****3669</t>
  </si>
  <si>
    <t>131711*********288</t>
  </si>
  <si>
    <t>仲*凯</t>
  </si>
  <si>
    <t>210112********203X</t>
  </si>
  <si>
    <t>13*****3982</t>
  </si>
  <si>
    <t>621449*********7351</t>
  </si>
  <si>
    <t>牟*志</t>
  </si>
  <si>
    <t>13*****0108</t>
  </si>
  <si>
    <t>621026*********3935</t>
  </si>
  <si>
    <t>张*茂</t>
  </si>
  <si>
    <t>210112********2054</t>
  </si>
  <si>
    <t>13*****7327</t>
  </si>
  <si>
    <t>621449*********4926</t>
  </si>
  <si>
    <t>张*元</t>
  </si>
  <si>
    <t>16*****7672</t>
  </si>
  <si>
    <t>621026*********6850</t>
  </si>
  <si>
    <t>孙*佳</t>
  </si>
  <si>
    <t>210112********2058</t>
  </si>
  <si>
    <t>18*****6373</t>
  </si>
  <si>
    <t>131711*********266</t>
  </si>
  <si>
    <t>徐*清</t>
  </si>
  <si>
    <t>210112********2826</t>
  </si>
  <si>
    <t>15*****3068</t>
  </si>
  <si>
    <t>621026*********5849</t>
  </si>
  <si>
    <t>张*顺</t>
  </si>
  <si>
    <t>13*****3004</t>
  </si>
  <si>
    <t>131711*********791</t>
  </si>
  <si>
    <t>胡*义</t>
  </si>
  <si>
    <t>18*****3253</t>
  </si>
  <si>
    <t>621026*********9842</t>
  </si>
  <si>
    <t>曹*荣</t>
  </si>
  <si>
    <t>210112********2041</t>
  </si>
  <si>
    <t>13*****4033</t>
  </si>
  <si>
    <t>131711*********937</t>
  </si>
  <si>
    <t>张*荣</t>
  </si>
  <si>
    <t>210112********2020</t>
  </si>
  <si>
    <t>17*****1640</t>
  </si>
  <si>
    <t>131711*********585</t>
  </si>
  <si>
    <t>张*伟</t>
  </si>
  <si>
    <t>210112********2029</t>
  </si>
  <si>
    <t>15*****2302</t>
  </si>
  <si>
    <t>621449*********4144</t>
  </si>
  <si>
    <t>邓*太</t>
  </si>
  <si>
    <t>210112********2011</t>
  </si>
  <si>
    <t>15*****1079</t>
  </si>
  <si>
    <t>131711*********666</t>
  </si>
  <si>
    <t>仲*甫</t>
  </si>
  <si>
    <t>210112********2010</t>
  </si>
  <si>
    <t>13*****0820</t>
  </si>
  <si>
    <t>621449*********1244</t>
  </si>
  <si>
    <t>孙*贵</t>
  </si>
  <si>
    <t>13*****3271</t>
  </si>
  <si>
    <t>131711*********851</t>
  </si>
  <si>
    <t>王*波</t>
  </si>
  <si>
    <t>13*****4105</t>
  </si>
  <si>
    <t>131711*********050</t>
  </si>
  <si>
    <t>仲*佳</t>
  </si>
  <si>
    <t>13*****0592</t>
  </si>
  <si>
    <t>131711*********656</t>
  </si>
  <si>
    <t>姜*艳</t>
  </si>
  <si>
    <t>210422********3146</t>
  </si>
  <si>
    <t>13*****2783</t>
  </si>
  <si>
    <t>621026*********8624</t>
  </si>
  <si>
    <t>徐*锋</t>
  </si>
  <si>
    <t>210112********2037</t>
  </si>
  <si>
    <t>18*****3909</t>
  </si>
  <si>
    <t>621449*********0888</t>
  </si>
  <si>
    <t>王*利</t>
  </si>
  <si>
    <t>210112********2034</t>
  </si>
  <si>
    <t>13*****4671</t>
  </si>
  <si>
    <t>621026*********6124</t>
  </si>
  <si>
    <t>李*全</t>
  </si>
  <si>
    <t>13*****3191</t>
  </si>
  <si>
    <t>131711*********528</t>
  </si>
  <si>
    <t>张*华</t>
  </si>
  <si>
    <t>210112********202X</t>
  </si>
  <si>
    <t>621449*********7154</t>
  </si>
  <si>
    <t>合计</t>
  </si>
  <si>
    <t>合计金额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</si>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</sst>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sz val="11"/>
      <name val="Arial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8" fillId="0" borderId="0"/>
  </cellStyleXfs>
  <cellXfs count="34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 applyProtection="1">
      <alignment horizontal="center" vertical="center"/>
    </xf>
    <xf numFmtId="176" fontId="7" fillId="0" borderId="5" xfId="0" applyNumberFormat="1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 vertical="center"/>
    </xf>
    <xf numFmtId="176" fontId="9" fillId="0" borderId="5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6"/>
  <sheetViews>
    <sheetView tabSelected="1" zoomScale="85" zoomScaleNormal="85" workbookViewId="0">
      <selection activeCell="Q32" sqref="Q32"/>
    </sheetView>
  </sheetViews>
  <sheetFormatPr defaultColWidth="9" defaultRowHeight="13.5"/>
  <cols>
    <col min="1" max="1" width="5.28333333333333" customWidth="1"/>
    <col min="2" max="2" width="8.83333333333333" customWidth="1"/>
    <col min="3" max="3" width="19" customWidth="1"/>
    <col min="4" max="4" width="12.75" style="4" customWidth="1"/>
    <col min="5" max="5" width="21" style="4" customWidth="1"/>
    <col min="6" max="6" width="12.75" style="4" customWidth="1"/>
    <col min="7" max="7" width="8.48333333333333" style="4" customWidth="1"/>
    <col min="8" max="8" width="9.08333333333333" customWidth="1"/>
    <col min="9" max="9" width="8.39166666666667" customWidth="1"/>
    <col min="10" max="10" width="9.49166666666667" customWidth="1"/>
    <col min="11" max="11" width="11.3416666666667" customWidth="1"/>
  </cols>
  <sheetData>
    <row r="1" s="1" customFormat="1" ht="22.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4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4" customHeight="1" spans="1:11">
      <c r="A3" s="6" t="s">
        <v>2</v>
      </c>
      <c r="B3" s="6"/>
      <c r="C3" s="6"/>
      <c r="D3" s="6"/>
      <c r="E3" s="6"/>
      <c r="F3" s="6" t="s">
        <v>3</v>
      </c>
      <c r="G3" s="6"/>
      <c r="H3" s="6"/>
      <c r="I3" s="6"/>
      <c r="J3" s="6"/>
      <c r="K3" s="6"/>
    </row>
    <row r="4" s="1" customFormat="1" ht="17.25" customHeight="1" spans="1:11">
      <c r="A4" s="7" t="s">
        <v>4</v>
      </c>
      <c r="B4" s="7"/>
      <c r="C4" s="7"/>
      <c r="D4" s="8" t="s">
        <v>5</v>
      </c>
      <c r="E4" s="9"/>
      <c r="F4" s="10" t="s">
        <v>6</v>
      </c>
      <c r="G4" s="10"/>
      <c r="H4" s="10"/>
      <c r="I4" s="10"/>
      <c r="J4" s="10"/>
      <c r="K4" s="10"/>
    </row>
    <row r="5" s="2" customFormat="1" ht="40.5" spans="1:15">
      <c r="A5" s="11" t="s">
        <v>7</v>
      </c>
      <c r="B5" s="11" t="s">
        <v>8</v>
      </c>
      <c r="C5" s="11" t="s">
        <v>9</v>
      </c>
      <c r="D5" s="12" t="s">
        <v>10</v>
      </c>
      <c r="E5" s="13" t="s">
        <v>11</v>
      </c>
      <c r="F5" s="14" t="s">
        <v>12</v>
      </c>
      <c r="G5" s="14" t="s">
        <v>13</v>
      </c>
      <c r="H5" s="14" t="s">
        <v>14</v>
      </c>
      <c r="I5" s="14" t="s">
        <v>15</v>
      </c>
      <c r="J5" s="14" t="s">
        <v>16</v>
      </c>
      <c r="K5" s="14" t="s">
        <v>17</v>
      </c>
      <c r="L5" s="1"/>
      <c r="M5" s="29"/>
      <c r="N5" s="29"/>
      <c r="O5" s="29"/>
    </row>
    <row r="6" s="3" customFormat="1" ht="14.25" spans="1:15">
      <c r="A6" s="15">
        <v>1</v>
      </c>
      <c r="B6" s="16" t="s">
        <v>18</v>
      </c>
      <c r="C6" s="17" t="s">
        <v>19</v>
      </c>
      <c r="D6" s="16" t="s">
        <v>20</v>
      </c>
      <c r="E6" s="17" t="s">
        <v>21</v>
      </c>
      <c r="F6" s="16" t="s">
        <v>22</v>
      </c>
      <c r="G6" s="18" t="s">
        <v>23</v>
      </c>
      <c r="H6" s="19">
        <v>6</v>
      </c>
      <c r="I6" s="30">
        <v>770</v>
      </c>
      <c r="J6" s="31">
        <f>H6*46.97</f>
        <v>281.82</v>
      </c>
      <c r="K6" s="31">
        <f>J6*20%</f>
        <v>56.364</v>
      </c>
      <c r="L6" s="32"/>
      <c r="M6" s="32"/>
      <c r="N6" s="32"/>
      <c r="O6" s="32"/>
    </row>
    <row r="7" s="3" customFormat="1" ht="14.25" spans="1:15">
      <c r="A7" s="15">
        <v>2</v>
      </c>
      <c r="B7" s="17" t="s">
        <v>24</v>
      </c>
      <c r="C7" s="17" t="s">
        <v>25</v>
      </c>
      <c r="D7" s="16" t="s">
        <v>26</v>
      </c>
      <c r="E7" s="17" t="s">
        <v>27</v>
      </c>
      <c r="F7" s="16" t="s">
        <v>22</v>
      </c>
      <c r="G7" s="18" t="s">
        <v>23</v>
      </c>
      <c r="H7" s="19">
        <v>12</v>
      </c>
      <c r="I7" s="26">
        <v>770</v>
      </c>
      <c r="J7" s="33">
        <f t="shared" ref="J7:J20" si="0">H7*46.97</f>
        <v>563.64</v>
      </c>
      <c r="K7" s="33">
        <f t="shared" ref="K7:K20" si="1">J7*20%</f>
        <v>112.728</v>
      </c>
      <c r="L7" s="32"/>
      <c r="M7" s="32"/>
      <c r="N7" s="32"/>
      <c r="O7" s="32"/>
    </row>
    <row r="8" s="3" customFormat="1" ht="14.25" spans="1:15">
      <c r="A8" s="15">
        <v>3</v>
      </c>
      <c r="B8" s="16" t="s">
        <v>28</v>
      </c>
      <c r="C8" s="17" t="s">
        <v>29</v>
      </c>
      <c r="D8" s="16" t="s">
        <v>30</v>
      </c>
      <c r="E8" s="17" t="s">
        <v>31</v>
      </c>
      <c r="F8" s="16" t="s">
        <v>22</v>
      </c>
      <c r="G8" s="18" t="s">
        <v>23</v>
      </c>
      <c r="H8" s="19">
        <v>9</v>
      </c>
      <c r="I8" s="26">
        <v>770</v>
      </c>
      <c r="J8" s="33">
        <f t="shared" si="0"/>
        <v>422.73</v>
      </c>
      <c r="K8" s="33">
        <f t="shared" si="1"/>
        <v>84.546</v>
      </c>
      <c r="L8" s="32"/>
      <c r="M8" s="32"/>
      <c r="N8" s="32"/>
      <c r="O8" s="32"/>
    </row>
    <row r="9" s="3" customFormat="1" ht="14.25" spans="1:15">
      <c r="A9" s="15">
        <v>4</v>
      </c>
      <c r="B9" s="17" t="s">
        <v>32</v>
      </c>
      <c r="C9" s="17" t="s">
        <v>33</v>
      </c>
      <c r="D9" s="16" t="s">
        <v>34</v>
      </c>
      <c r="E9" s="17" t="s">
        <v>35</v>
      </c>
      <c r="F9" s="16" t="s">
        <v>22</v>
      </c>
      <c r="G9" s="18" t="s">
        <v>23</v>
      </c>
      <c r="H9" s="19">
        <v>9</v>
      </c>
      <c r="I9" s="26">
        <v>770</v>
      </c>
      <c r="J9" s="33">
        <f t="shared" si="0"/>
        <v>422.73</v>
      </c>
      <c r="K9" s="33">
        <f t="shared" si="1"/>
        <v>84.546</v>
      </c>
      <c r="L9" s="32"/>
      <c r="M9" s="32"/>
      <c r="N9" s="32"/>
      <c r="O9" s="32"/>
    </row>
    <row r="10" s="3" customFormat="1" ht="14.25" spans="1:15">
      <c r="A10" s="15">
        <v>5</v>
      </c>
      <c r="B10" s="16" t="s">
        <v>36</v>
      </c>
      <c r="C10" s="20" t="s">
        <v>37</v>
      </c>
      <c r="D10" s="16" t="s">
        <v>38</v>
      </c>
      <c r="E10" s="16" t="s">
        <v>39</v>
      </c>
      <c r="F10" s="16" t="s">
        <v>22</v>
      </c>
      <c r="G10" s="18" t="s">
        <v>23</v>
      </c>
      <c r="H10" s="19">
        <v>9</v>
      </c>
      <c r="I10" s="26">
        <v>770</v>
      </c>
      <c r="J10" s="33">
        <f t="shared" si="0"/>
        <v>422.73</v>
      </c>
      <c r="K10" s="33">
        <f t="shared" si="1"/>
        <v>84.546</v>
      </c>
      <c r="L10" s="32"/>
      <c r="M10" s="32"/>
      <c r="N10" s="32"/>
      <c r="O10" s="32"/>
    </row>
    <row r="11" s="3" customFormat="1" ht="14.25" spans="1:15">
      <c r="A11" s="15">
        <v>6</v>
      </c>
      <c r="B11" s="16" t="s">
        <v>40</v>
      </c>
      <c r="C11" s="16" t="s">
        <v>33</v>
      </c>
      <c r="D11" s="16" t="s">
        <v>41</v>
      </c>
      <c r="E11" s="16" t="s">
        <v>42</v>
      </c>
      <c r="F11" s="16" t="s">
        <v>22</v>
      </c>
      <c r="G11" s="18" t="s">
        <v>23</v>
      </c>
      <c r="H11" s="19">
        <v>45</v>
      </c>
      <c r="I11" s="26">
        <v>770</v>
      </c>
      <c r="J11" s="33">
        <f t="shared" si="0"/>
        <v>2113.65</v>
      </c>
      <c r="K11" s="33">
        <f t="shared" si="1"/>
        <v>422.73</v>
      </c>
      <c r="L11" s="32"/>
      <c r="M11" s="32"/>
      <c r="N11" s="32"/>
      <c r="O11" s="32"/>
    </row>
    <row r="12" s="3" customFormat="1" ht="14.25" spans="1:15">
      <c r="A12" s="15">
        <v>7</v>
      </c>
      <c r="B12" s="21" t="s">
        <v>43</v>
      </c>
      <c r="C12" s="17" t="s">
        <v>44</v>
      </c>
      <c r="D12" s="21" t="s">
        <v>45</v>
      </c>
      <c r="E12" s="17" t="s">
        <v>46</v>
      </c>
      <c r="F12" s="16" t="s">
        <v>22</v>
      </c>
      <c r="G12" s="18" t="s">
        <v>23</v>
      </c>
      <c r="H12" s="22">
        <v>13</v>
      </c>
      <c r="I12" s="26">
        <v>770</v>
      </c>
      <c r="J12" s="33">
        <f t="shared" si="0"/>
        <v>610.61</v>
      </c>
      <c r="K12" s="33">
        <f t="shared" si="1"/>
        <v>122.122</v>
      </c>
      <c r="L12" s="32"/>
      <c r="M12" s="32"/>
      <c r="N12" s="32"/>
      <c r="O12" s="32"/>
    </row>
    <row r="13" s="3" customFormat="1" ht="14.25" spans="1:15">
      <c r="A13" s="15">
        <v>8</v>
      </c>
      <c r="B13" s="21" t="s">
        <v>47</v>
      </c>
      <c r="C13" s="17" t="s">
        <v>48</v>
      </c>
      <c r="D13" s="21" t="s">
        <v>49</v>
      </c>
      <c r="E13" s="17" t="s">
        <v>50</v>
      </c>
      <c r="F13" s="16" t="s">
        <v>22</v>
      </c>
      <c r="G13" s="18" t="s">
        <v>23</v>
      </c>
      <c r="H13" s="22">
        <v>9</v>
      </c>
      <c r="I13" s="26">
        <v>770</v>
      </c>
      <c r="J13" s="33">
        <f t="shared" si="0"/>
        <v>422.73</v>
      </c>
      <c r="K13" s="33">
        <f t="shared" si="1"/>
        <v>84.546</v>
      </c>
      <c r="L13" s="32"/>
      <c r="M13" s="32"/>
      <c r="N13" s="32"/>
      <c r="O13" s="32"/>
    </row>
    <row r="14" s="3" customFormat="1" ht="14.25" spans="1:15">
      <c r="A14" s="15">
        <v>9</v>
      </c>
      <c r="B14" s="21" t="s">
        <v>51</v>
      </c>
      <c r="C14" s="17" t="s">
        <v>52</v>
      </c>
      <c r="D14" s="21" t="s">
        <v>53</v>
      </c>
      <c r="E14" s="17" t="s">
        <v>54</v>
      </c>
      <c r="F14" s="16" t="s">
        <v>22</v>
      </c>
      <c r="G14" s="18" t="s">
        <v>23</v>
      </c>
      <c r="H14" s="22">
        <v>18</v>
      </c>
      <c r="I14" s="26">
        <v>770</v>
      </c>
      <c r="J14" s="33">
        <f t="shared" si="0"/>
        <v>845.46</v>
      </c>
      <c r="K14" s="33">
        <f t="shared" si="1"/>
        <v>169.092</v>
      </c>
      <c r="L14" s="32"/>
      <c r="M14" s="32"/>
      <c r="N14" s="32"/>
      <c r="O14" s="32"/>
    </row>
    <row r="15" s="3" customFormat="1" ht="14.25" spans="1:15">
      <c r="A15" s="15">
        <v>10</v>
      </c>
      <c r="B15" s="21" t="s">
        <v>55</v>
      </c>
      <c r="C15" s="17" t="s">
        <v>52</v>
      </c>
      <c r="D15" s="21" t="s">
        <v>56</v>
      </c>
      <c r="E15" s="17" t="s">
        <v>57</v>
      </c>
      <c r="F15" s="16" t="s">
        <v>22</v>
      </c>
      <c r="G15" s="18" t="s">
        <v>23</v>
      </c>
      <c r="H15" s="22">
        <v>19</v>
      </c>
      <c r="I15" s="26">
        <v>770</v>
      </c>
      <c r="J15" s="33">
        <f t="shared" si="0"/>
        <v>892.43</v>
      </c>
      <c r="K15" s="33">
        <f t="shared" si="1"/>
        <v>178.486</v>
      </c>
      <c r="L15" s="32"/>
      <c r="M15" s="32"/>
      <c r="N15" s="32"/>
      <c r="O15" s="32"/>
    </row>
    <row r="16" s="3" customFormat="1" ht="14.25" spans="1:15">
      <c r="A16" s="15">
        <v>11</v>
      </c>
      <c r="B16" s="21" t="s">
        <v>58</v>
      </c>
      <c r="C16" s="17" t="s">
        <v>59</v>
      </c>
      <c r="D16" s="21" t="s">
        <v>60</v>
      </c>
      <c r="E16" s="17" t="s">
        <v>61</v>
      </c>
      <c r="F16" s="16" t="s">
        <v>22</v>
      </c>
      <c r="G16" s="18" t="s">
        <v>23</v>
      </c>
      <c r="H16" s="22">
        <v>18</v>
      </c>
      <c r="I16" s="26">
        <v>770</v>
      </c>
      <c r="J16" s="33">
        <f t="shared" si="0"/>
        <v>845.46</v>
      </c>
      <c r="K16" s="33">
        <f t="shared" si="1"/>
        <v>169.092</v>
      </c>
      <c r="L16" s="32"/>
      <c r="M16" s="32"/>
      <c r="N16" s="32"/>
      <c r="O16" s="32"/>
    </row>
    <row r="17" s="3" customFormat="1" ht="14.25" spans="1:15">
      <c r="A17" s="15">
        <v>12</v>
      </c>
      <c r="B17" s="17" t="s">
        <v>62</v>
      </c>
      <c r="C17" s="17" t="s">
        <v>37</v>
      </c>
      <c r="D17" s="21" t="s">
        <v>63</v>
      </c>
      <c r="E17" s="17" t="s">
        <v>64</v>
      </c>
      <c r="F17" s="16" t="s">
        <v>22</v>
      </c>
      <c r="G17" s="18" t="s">
        <v>23</v>
      </c>
      <c r="H17" s="22">
        <v>9</v>
      </c>
      <c r="I17" s="26">
        <v>770</v>
      </c>
      <c r="J17" s="33">
        <f t="shared" si="0"/>
        <v>422.73</v>
      </c>
      <c r="K17" s="33">
        <f t="shared" si="1"/>
        <v>84.546</v>
      </c>
      <c r="L17" s="32"/>
      <c r="M17" s="32"/>
      <c r="N17" s="32"/>
      <c r="O17" s="32"/>
    </row>
    <row r="18" s="3" customFormat="1" ht="14.25" spans="1:15">
      <c r="A18" s="15">
        <v>13</v>
      </c>
      <c r="B18" s="21" t="s">
        <v>65</v>
      </c>
      <c r="C18" s="20" t="s">
        <v>66</v>
      </c>
      <c r="D18" s="21" t="s">
        <v>67</v>
      </c>
      <c r="E18" s="23" t="s">
        <v>68</v>
      </c>
      <c r="F18" s="16" t="s">
        <v>22</v>
      </c>
      <c r="G18" s="18" t="s">
        <v>23</v>
      </c>
      <c r="H18" s="22">
        <v>12</v>
      </c>
      <c r="I18" s="26">
        <v>770</v>
      </c>
      <c r="J18" s="33">
        <f t="shared" si="0"/>
        <v>563.64</v>
      </c>
      <c r="K18" s="33">
        <f t="shared" si="1"/>
        <v>112.728</v>
      </c>
      <c r="L18" s="32"/>
      <c r="M18" s="32"/>
      <c r="N18" s="32"/>
      <c r="O18" s="32"/>
    </row>
    <row r="19" s="3" customFormat="1" ht="14.25" spans="1:15">
      <c r="A19" s="15">
        <v>14</v>
      </c>
      <c r="B19" s="21" t="s">
        <v>69</v>
      </c>
      <c r="C19" s="17" t="s">
        <v>70</v>
      </c>
      <c r="D19" s="21" t="s">
        <v>71</v>
      </c>
      <c r="E19" s="17" t="s">
        <v>72</v>
      </c>
      <c r="F19" s="16" t="s">
        <v>22</v>
      </c>
      <c r="G19" s="18" t="s">
        <v>23</v>
      </c>
      <c r="H19" s="22">
        <v>9</v>
      </c>
      <c r="I19" s="26">
        <v>770</v>
      </c>
      <c r="J19" s="33">
        <f t="shared" si="0"/>
        <v>422.73</v>
      </c>
      <c r="K19" s="33">
        <f t="shared" si="1"/>
        <v>84.546</v>
      </c>
      <c r="L19" s="32"/>
      <c r="M19" s="32"/>
      <c r="N19" s="32"/>
      <c r="O19" s="32"/>
    </row>
    <row r="20" s="3" customFormat="1" ht="14.25" spans="1:15">
      <c r="A20" s="15">
        <v>15</v>
      </c>
      <c r="B20" s="17" t="s">
        <v>73</v>
      </c>
      <c r="C20" s="17" t="s">
        <v>74</v>
      </c>
      <c r="D20" s="21" t="s">
        <v>75</v>
      </c>
      <c r="E20" s="17" t="s">
        <v>76</v>
      </c>
      <c r="F20" s="16" t="s">
        <v>22</v>
      </c>
      <c r="G20" s="18" t="s">
        <v>23</v>
      </c>
      <c r="H20" s="22">
        <v>12</v>
      </c>
      <c r="I20" s="26">
        <v>770</v>
      </c>
      <c r="J20" s="33">
        <f t="shared" ref="J20:J46" si="2">H20*46.97</f>
        <v>563.64</v>
      </c>
      <c r="K20" s="33">
        <f t="shared" ref="K20:K46" si="3">J20*20%</f>
        <v>112.728</v>
      </c>
      <c r="L20" s="32"/>
      <c r="M20" s="32"/>
      <c r="N20" s="32"/>
      <c r="O20" s="32"/>
    </row>
    <row r="21" s="3" customFormat="1" ht="14.25" spans="1:15">
      <c r="A21" s="15">
        <v>16</v>
      </c>
      <c r="B21" s="17" t="s">
        <v>77</v>
      </c>
      <c r="C21" s="17" t="s">
        <v>74</v>
      </c>
      <c r="D21" s="21" t="s">
        <v>78</v>
      </c>
      <c r="E21" s="17" t="s">
        <v>79</v>
      </c>
      <c r="F21" s="16" t="s">
        <v>22</v>
      </c>
      <c r="G21" s="18" t="s">
        <v>23</v>
      </c>
      <c r="H21" s="22">
        <v>15</v>
      </c>
      <c r="I21" s="26">
        <v>770</v>
      </c>
      <c r="J21" s="33">
        <f t="shared" si="2"/>
        <v>704.55</v>
      </c>
      <c r="K21" s="33">
        <f t="shared" si="3"/>
        <v>140.91</v>
      </c>
      <c r="L21" s="32"/>
      <c r="M21" s="32"/>
      <c r="N21" s="32"/>
      <c r="O21" s="32"/>
    </row>
    <row r="22" s="3" customFormat="1" ht="14.25" spans="1:15">
      <c r="A22" s="15">
        <v>17</v>
      </c>
      <c r="B22" s="17" t="s">
        <v>80</v>
      </c>
      <c r="C22" s="17" t="s">
        <v>81</v>
      </c>
      <c r="D22" s="21" t="s">
        <v>82</v>
      </c>
      <c r="E22" s="17" t="s">
        <v>83</v>
      </c>
      <c r="F22" s="16" t="s">
        <v>22</v>
      </c>
      <c r="G22" s="18" t="s">
        <v>23</v>
      </c>
      <c r="H22" s="22">
        <v>9</v>
      </c>
      <c r="I22" s="26">
        <v>770</v>
      </c>
      <c r="J22" s="33">
        <f t="shared" si="2"/>
        <v>422.73</v>
      </c>
      <c r="K22" s="33">
        <f t="shared" si="3"/>
        <v>84.546</v>
      </c>
      <c r="L22" s="32"/>
      <c r="M22" s="32"/>
      <c r="N22" s="32"/>
      <c r="O22" s="32"/>
    </row>
    <row r="23" s="3" customFormat="1" ht="14.25" spans="1:15">
      <c r="A23" s="15">
        <v>18</v>
      </c>
      <c r="B23" s="21" t="s">
        <v>84</v>
      </c>
      <c r="C23" s="21" t="s">
        <v>33</v>
      </c>
      <c r="D23" s="21" t="s">
        <v>85</v>
      </c>
      <c r="E23" s="24" t="s">
        <v>86</v>
      </c>
      <c r="F23" s="16" t="s">
        <v>22</v>
      </c>
      <c r="G23" s="18" t="s">
        <v>23</v>
      </c>
      <c r="H23" s="22">
        <v>400</v>
      </c>
      <c r="I23" s="26">
        <v>770</v>
      </c>
      <c r="J23" s="33">
        <f t="shared" si="2"/>
        <v>18788</v>
      </c>
      <c r="K23" s="33">
        <f t="shared" si="3"/>
        <v>3757.6</v>
      </c>
      <c r="L23" s="32"/>
      <c r="M23" s="32"/>
      <c r="N23" s="32"/>
      <c r="O23" s="32"/>
    </row>
    <row r="24" s="3" customFormat="1" ht="14.25" spans="1:15">
      <c r="A24" s="15">
        <v>19</v>
      </c>
      <c r="B24" s="21" t="s">
        <v>87</v>
      </c>
      <c r="C24" s="17" t="s">
        <v>88</v>
      </c>
      <c r="D24" s="21" t="s">
        <v>89</v>
      </c>
      <c r="E24" s="17" t="s">
        <v>90</v>
      </c>
      <c r="F24" s="16" t="s">
        <v>22</v>
      </c>
      <c r="G24" s="18" t="s">
        <v>23</v>
      </c>
      <c r="H24" s="22">
        <v>36</v>
      </c>
      <c r="I24" s="26">
        <v>770</v>
      </c>
      <c r="J24" s="33">
        <f t="shared" si="2"/>
        <v>1690.92</v>
      </c>
      <c r="K24" s="33">
        <f t="shared" si="3"/>
        <v>338.184</v>
      </c>
      <c r="L24" s="32"/>
      <c r="M24" s="32"/>
      <c r="N24" s="32"/>
      <c r="O24" s="32"/>
    </row>
    <row r="25" s="3" customFormat="1" ht="14.25" spans="1:15">
      <c r="A25" s="15">
        <v>20</v>
      </c>
      <c r="B25" s="21" t="s">
        <v>91</v>
      </c>
      <c r="C25" s="17" t="s">
        <v>33</v>
      </c>
      <c r="D25" s="21" t="s">
        <v>92</v>
      </c>
      <c r="E25" s="17" t="s">
        <v>93</v>
      </c>
      <c r="F25" s="16" t="s">
        <v>22</v>
      </c>
      <c r="G25" s="18" t="s">
        <v>23</v>
      </c>
      <c r="H25" s="22">
        <v>9</v>
      </c>
      <c r="I25" s="26">
        <v>770</v>
      </c>
      <c r="J25" s="33">
        <f t="shared" si="2"/>
        <v>422.73</v>
      </c>
      <c r="K25" s="33">
        <f t="shared" si="3"/>
        <v>84.546</v>
      </c>
      <c r="L25" s="32"/>
      <c r="M25" s="32"/>
      <c r="N25" s="32"/>
      <c r="O25" s="32"/>
    </row>
    <row r="26" s="3" customFormat="1" ht="14.25" spans="1:15">
      <c r="A26" s="15">
        <v>21</v>
      </c>
      <c r="B26" s="17" t="s">
        <v>94</v>
      </c>
      <c r="C26" s="17" t="s">
        <v>95</v>
      </c>
      <c r="D26" s="21" t="s">
        <v>96</v>
      </c>
      <c r="E26" s="17" t="s">
        <v>97</v>
      </c>
      <c r="F26" s="16" t="s">
        <v>22</v>
      </c>
      <c r="G26" s="18" t="s">
        <v>23</v>
      </c>
      <c r="H26" s="22">
        <v>9</v>
      </c>
      <c r="I26" s="26">
        <v>770</v>
      </c>
      <c r="J26" s="33">
        <f t="shared" si="2"/>
        <v>422.73</v>
      </c>
      <c r="K26" s="33">
        <f t="shared" si="3"/>
        <v>84.546</v>
      </c>
      <c r="L26" s="32"/>
      <c r="M26" s="32"/>
      <c r="N26" s="32"/>
      <c r="O26" s="32"/>
    </row>
    <row r="27" s="3" customFormat="1" ht="14.25" spans="1:15">
      <c r="A27" s="15">
        <v>22</v>
      </c>
      <c r="B27" s="21" t="s">
        <v>98</v>
      </c>
      <c r="C27" s="21" t="s">
        <v>99</v>
      </c>
      <c r="D27" s="21" t="s">
        <v>100</v>
      </c>
      <c r="E27" s="24" t="s">
        <v>101</v>
      </c>
      <c r="F27" s="16" t="s">
        <v>22</v>
      </c>
      <c r="G27" s="18" t="s">
        <v>23</v>
      </c>
      <c r="H27" s="22">
        <v>346.6</v>
      </c>
      <c r="I27" s="26">
        <v>770</v>
      </c>
      <c r="J27" s="33">
        <f t="shared" si="2"/>
        <v>16279.802</v>
      </c>
      <c r="K27" s="33">
        <f t="shared" si="3"/>
        <v>3255.9604</v>
      </c>
      <c r="L27" s="32"/>
      <c r="M27" s="32"/>
      <c r="N27" s="32"/>
      <c r="O27" s="32"/>
    </row>
    <row r="28" s="3" customFormat="1" ht="14.25" spans="1:15">
      <c r="A28" s="15">
        <v>23</v>
      </c>
      <c r="B28" s="21" t="s">
        <v>102</v>
      </c>
      <c r="C28" s="17" t="s">
        <v>25</v>
      </c>
      <c r="D28" s="21" t="s">
        <v>103</v>
      </c>
      <c r="E28" s="17" t="s">
        <v>104</v>
      </c>
      <c r="F28" s="16" t="s">
        <v>22</v>
      </c>
      <c r="G28" s="18" t="s">
        <v>23</v>
      </c>
      <c r="H28" s="22">
        <v>9</v>
      </c>
      <c r="I28" s="26">
        <v>770</v>
      </c>
      <c r="J28" s="33">
        <f t="shared" si="2"/>
        <v>422.73</v>
      </c>
      <c r="K28" s="33">
        <f t="shared" si="3"/>
        <v>84.546</v>
      </c>
      <c r="L28" s="32"/>
      <c r="M28" s="32"/>
      <c r="N28" s="32"/>
      <c r="O28" s="32"/>
    </row>
    <row r="29" s="3" customFormat="1" ht="14.25" spans="1:15">
      <c r="A29" s="15">
        <v>24</v>
      </c>
      <c r="B29" s="17" t="s">
        <v>105</v>
      </c>
      <c r="C29" s="17" t="s">
        <v>74</v>
      </c>
      <c r="D29" s="21" t="s">
        <v>106</v>
      </c>
      <c r="E29" s="17" t="s">
        <v>107</v>
      </c>
      <c r="F29" s="16" t="s">
        <v>22</v>
      </c>
      <c r="G29" s="18" t="s">
        <v>23</v>
      </c>
      <c r="H29" s="22">
        <v>9</v>
      </c>
      <c r="I29" s="26">
        <v>770</v>
      </c>
      <c r="J29" s="33">
        <f t="shared" si="2"/>
        <v>422.73</v>
      </c>
      <c r="K29" s="33">
        <f t="shared" si="3"/>
        <v>84.546</v>
      </c>
      <c r="L29" s="32"/>
      <c r="M29" s="32"/>
      <c r="N29" s="32"/>
      <c r="O29" s="32"/>
    </row>
    <row r="30" s="3" customFormat="1" ht="14.25" spans="1:15">
      <c r="A30" s="15">
        <v>25</v>
      </c>
      <c r="B30" s="17" t="s">
        <v>108</v>
      </c>
      <c r="C30" s="17" t="s">
        <v>109</v>
      </c>
      <c r="D30" s="21" t="s">
        <v>110</v>
      </c>
      <c r="E30" s="17" t="s">
        <v>111</v>
      </c>
      <c r="F30" s="16" t="s">
        <v>22</v>
      </c>
      <c r="G30" s="18" t="s">
        <v>23</v>
      </c>
      <c r="H30" s="22">
        <v>18</v>
      </c>
      <c r="I30" s="26">
        <v>770</v>
      </c>
      <c r="J30" s="33">
        <f t="shared" si="2"/>
        <v>845.46</v>
      </c>
      <c r="K30" s="33">
        <f t="shared" si="3"/>
        <v>169.092</v>
      </c>
      <c r="L30" s="32"/>
      <c r="M30" s="32"/>
      <c r="N30" s="32"/>
      <c r="O30" s="32"/>
    </row>
    <row r="31" s="3" customFormat="1" ht="14.25" spans="1:15">
      <c r="A31" s="15">
        <v>26</v>
      </c>
      <c r="B31" s="17" t="s">
        <v>112</v>
      </c>
      <c r="C31" s="17" t="s">
        <v>113</v>
      </c>
      <c r="D31" s="21" t="s">
        <v>114</v>
      </c>
      <c r="E31" s="17" t="s">
        <v>115</v>
      </c>
      <c r="F31" s="16" t="s">
        <v>22</v>
      </c>
      <c r="G31" s="18" t="s">
        <v>23</v>
      </c>
      <c r="H31" s="22">
        <v>98</v>
      </c>
      <c r="I31" s="26">
        <v>770</v>
      </c>
      <c r="J31" s="33">
        <f t="shared" si="2"/>
        <v>4603.06</v>
      </c>
      <c r="K31" s="33">
        <f t="shared" si="3"/>
        <v>920.612</v>
      </c>
      <c r="L31" s="32"/>
      <c r="M31" s="32"/>
      <c r="N31" s="32"/>
      <c r="O31" s="32"/>
    </row>
    <row r="32" s="3" customFormat="1" ht="14.25" spans="1:15">
      <c r="A32" s="15">
        <v>27</v>
      </c>
      <c r="B32" s="21" t="s">
        <v>116</v>
      </c>
      <c r="C32" s="21" t="s">
        <v>117</v>
      </c>
      <c r="D32" s="21" t="s">
        <v>118</v>
      </c>
      <c r="E32" s="24" t="s">
        <v>119</v>
      </c>
      <c r="F32" s="16" t="s">
        <v>22</v>
      </c>
      <c r="G32" s="18" t="s">
        <v>23</v>
      </c>
      <c r="H32" s="22">
        <v>182</v>
      </c>
      <c r="I32" s="26">
        <v>770</v>
      </c>
      <c r="J32" s="33">
        <f t="shared" si="2"/>
        <v>8548.54</v>
      </c>
      <c r="K32" s="33">
        <f t="shared" si="3"/>
        <v>1709.708</v>
      </c>
      <c r="L32" s="32"/>
      <c r="M32" s="32"/>
      <c r="N32" s="32"/>
      <c r="O32" s="32"/>
    </row>
    <row r="33" s="3" customFormat="1" ht="14.25" spans="1:15">
      <c r="A33" s="15">
        <v>28</v>
      </c>
      <c r="B33" s="17" t="s">
        <v>120</v>
      </c>
      <c r="C33" s="17" t="s">
        <v>121</v>
      </c>
      <c r="D33" s="21" t="s">
        <v>122</v>
      </c>
      <c r="E33" s="17" t="s">
        <v>123</v>
      </c>
      <c r="F33" s="16" t="s">
        <v>22</v>
      </c>
      <c r="G33" s="18" t="s">
        <v>23</v>
      </c>
      <c r="H33" s="22">
        <v>89</v>
      </c>
      <c r="I33" s="26">
        <v>770</v>
      </c>
      <c r="J33" s="33">
        <f t="shared" si="2"/>
        <v>4180.33</v>
      </c>
      <c r="K33" s="33">
        <f t="shared" si="3"/>
        <v>836.066</v>
      </c>
      <c r="L33" s="32"/>
      <c r="M33" s="32"/>
      <c r="N33" s="32"/>
      <c r="O33" s="32"/>
    </row>
    <row r="34" s="3" customFormat="1" ht="14.25" spans="1:15">
      <c r="A34" s="15">
        <v>29</v>
      </c>
      <c r="B34" s="17" t="s">
        <v>124</v>
      </c>
      <c r="C34" s="17" t="s">
        <v>125</v>
      </c>
      <c r="D34" s="21" t="s">
        <v>126</v>
      </c>
      <c r="E34" s="25" t="s">
        <v>127</v>
      </c>
      <c r="F34" s="16" t="s">
        <v>22</v>
      </c>
      <c r="G34" s="18" t="s">
        <v>23</v>
      </c>
      <c r="H34" s="22">
        <v>298</v>
      </c>
      <c r="I34" s="26">
        <v>770</v>
      </c>
      <c r="J34" s="33">
        <f t="shared" si="2"/>
        <v>13997.06</v>
      </c>
      <c r="K34" s="33">
        <f t="shared" si="3"/>
        <v>2799.412</v>
      </c>
      <c r="L34" s="32"/>
      <c r="M34" s="32"/>
      <c r="N34" s="32"/>
      <c r="O34" s="32"/>
    </row>
    <row r="35" s="3" customFormat="1" ht="14.25" spans="1:15">
      <c r="A35" s="15">
        <v>30</v>
      </c>
      <c r="B35" s="17" t="s">
        <v>128</v>
      </c>
      <c r="C35" s="17" t="s">
        <v>33</v>
      </c>
      <c r="D35" s="21" t="s">
        <v>129</v>
      </c>
      <c r="E35" s="17" t="s">
        <v>130</v>
      </c>
      <c r="F35" s="16" t="s">
        <v>22</v>
      </c>
      <c r="G35" s="18" t="s">
        <v>23</v>
      </c>
      <c r="H35" s="22">
        <v>9</v>
      </c>
      <c r="I35" s="26">
        <v>770</v>
      </c>
      <c r="J35" s="33">
        <f t="shared" si="2"/>
        <v>422.73</v>
      </c>
      <c r="K35" s="33">
        <f t="shared" si="3"/>
        <v>84.546</v>
      </c>
      <c r="L35" s="32"/>
      <c r="M35" s="32"/>
      <c r="N35" s="32"/>
      <c r="O35" s="32"/>
    </row>
    <row r="36" s="3" customFormat="1" ht="14.25" spans="1:15">
      <c r="A36" s="15">
        <v>31</v>
      </c>
      <c r="B36" s="17" t="s">
        <v>131</v>
      </c>
      <c r="C36" s="17" t="s">
        <v>52</v>
      </c>
      <c r="D36" s="21" t="s">
        <v>132</v>
      </c>
      <c r="E36" s="17" t="s">
        <v>133</v>
      </c>
      <c r="F36" s="16" t="s">
        <v>22</v>
      </c>
      <c r="G36" s="18" t="s">
        <v>23</v>
      </c>
      <c r="H36" s="22">
        <v>9</v>
      </c>
      <c r="I36" s="26">
        <v>770</v>
      </c>
      <c r="J36" s="33">
        <f t="shared" si="2"/>
        <v>422.73</v>
      </c>
      <c r="K36" s="33">
        <f t="shared" si="3"/>
        <v>84.546</v>
      </c>
      <c r="L36" s="32"/>
      <c r="M36" s="32"/>
      <c r="N36" s="32"/>
      <c r="O36" s="32"/>
    </row>
    <row r="37" s="3" customFormat="1" ht="14.25" spans="1:15">
      <c r="A37" s="15">
        <v>32</v>
      </c>
      <c r="B37" s="17" t="s">
        <v>134</v>
      </c>
      <c r="C37" s="17" t="s">
        <v>29</v>
      </c>
      <c r="D37" s="21" t="s">
        <v>135</v>
      </c>
      <c r="E37" s="17" t="s">
        <v>136</v>
      </c>
      <c r="F37" s="16" t="s">
        <v>22</v>
      </c>
      <c r="G37" s="18" t="s">
        <v>23</v>
      </c>
      <c r="H37" s="22">
        <v>9</v>
      </c>
      <c r="I37" s="26">
        <v>770</v>
      </c>
      <c r="J37" s="33">
        <f t="shared" si="2"/>
        <v>422.73</v>
      </c>
      <c r="K37" s="33">
        <f t="shared" si="3"/>
        <v>84.546</v>
      </c>
      <c r="L37" s="32"/>
      <c r="M37" s="32"/>
      <c r="N37" s="32"/>
      <c r="O37" s="32"/>
    </row>
    <row r="38" s="3" customFormat="1" ht="14.25" spans="1:15">
      <c r="A38" s="15">
        <v>33</v>
      </c>
      <c r="B38" s="17" t="s">
        <v>137</v>
      </c>
      <c r="C38" s="17" t="s">
        <v>138</v>
      </c>
      <c r="D38" s="21" t="s">
        <v>139</v>
      </c>
      <c r="E38" s="17" t="s">
        <v>140</v>
      </c>
      <c r="F38" s="16" t="s">
        <v>22</v>
      </c>
      <c r="G38" s="18" t="s">
        <v>23</v>
      </c>
      <c r="H38" s="22">
        <v>6</v>
      </c>
      <c r="I38" s="26">
        <v>770</v>
      </c>
      <c r="J38" s="33">
        <f t="shared" si="2"/>
        <v>281.82</v>
      </c>
      <c r="K38" s="33">
        <f t="shared" si="3"/>
        <v>56.364</v>
      </c>
      <c r="L38" s="32"/>
      <c r="M38" s="32"/>
      <c r="N38" s="32"/>
      <c r="O38" s="32"/>
    </row>
    <row r="39" s="3" customFormat="1" ht="14.25" spans="1:15">
      <c r="A39" s="15">
        <v>34</v>
      </c>
      <c r="B39" s="17" t="s">
        <v>141</v>
      </c>
      <c r="C39" s="17" t="s">
        <v>142</v>
      </c>
      <c r="D39" s="21" t="s">
        <v>143</v>
      </c>
      <c r="E39" s="17" t="s">
        <v>144</v>
      </c>
      <c r="F39" s="16" t="s">
        <v>22</v>
      </c>
      <c r="G39" s="18" t="s">
        <v>23</v>
      </c>
      <c r="H39" s="22">
        <v>12</v>
      </c>
      <c r="I39" s="26">
        <v>770</v>
      </c>
      <c r="J39" s="33">
        <f t="shared" si="2"/>
        <v>563.64</v>
      </c>
      <c r="K39" s="33">
        <f t="shared" si="3"/>
        <v>112.728</v>
      </c>
      <c r="L39" s="32"/>
      <c r="M39" s="32"/>
      <c r="N39" s="32"/>
      <c r="O39" s="32"/>
    </row>
    <row r="40" s="3" customFormat="1" ht="14.25" spans="1:15">
      <c r="A40" s="15">
        <v>35</v>
      </c>
      <c r="B40" s="17" t="s">
        <v>145</v>
      </c>
      <c r="C40" s="17" t="s">
        <v>146</v>
      </c>
      <c r="D40" s="21" t="s">
        <v>147</v>
      </c>
      <c r="E40" s="17" t="s">
        <v>148</v>
      </c>
      <c r="F40" s="16" t="s">
        <v>22</v>
      </c>
      <c r="G40" s="18" t="s">
        <v>23</v>
      </c>
      <c r="H40" s="22">
        <v>3</v>
      </c>
      <c r="I40" s="26">
        <v>770</v>
      </c>
      <c r="J40" s="33">
        <f t="shared" si="2"/>
        <v>140.91</v>
      </c>
      <c r="K40" s="33">
        <f t="shared" si="3"/>
        <v>28.182</v>
      </c>
      <c r="L40" s="32"/>
      <c r="M40" s="32"/>
      <c r="N40" s="32"/>
      <c r="O40" s="32"/>
    </row>
    <row r="41" s="3" customFormat="1" ht="14.25" spans="1:15">
      <c r="A41" s="15">
        <v>36</v>
      </c>
      <c r="B41" s="17" t="s">
        <v>149</v>
      </c>
      <c r="C41" s="17" t="s">
        <v>29</v>
      </c>
      <c r="D41" s="21" t="s">
        <v>150</v>
      </c>
      <c r="E41" s="17" t="s">
        <v>151</v>
      </c>
      <c r="F41" s="16" t="s">
        <v>22</v>
      </c>
      <c r="G41" s="18" t="s">
        <v>23</v>
      </c>
      <c r="H41" s="22">
        <v>9</v>
      </c>
      <c r="I41" s="26">
        <v>770</v>
      </c>
      <c r="J41" s="33">
        <f t="shared" si="2"/>
        <v>422.73</v>
      </c>
      <c r="K41" s="33">
        <f t="shared" si="3"/>
        <v>84.546</v>
      </c>
      <c r="L41" s="32"/>
      <c r="M41" s="32"/>
      <c r="N41" s="32"/>
      <c r="O41" s="32"/>
    </row>
    <row r="42" s="3" customFormat="1" ht="14.25" spans="1:15">
      <c r="A42" s="15">
        <v>37</v>
      </c>
      <c r="B42" s="21" t="s">
        <v>152</v>
      </c>
      <c r="C42" s="21" t="s">
        <v>153</v>
      </c>
      <c r="D42" s="21" t="s">
        <v>122</v>
      </c>
      <c r="E42" s="24" t="s">
        <v>154</v>
      </c>
      <c r="F42" s="16" t="s">
        <v>22</v>
      </c>
      <c r="G42" s="18" t="s">
        <v>23</v>
      </c>
      <c r="H42" s="22">
        <v>90</v>
      </c>
      <c r="I42" s="26">
        <v>770</v>
      </c>
      <c r="J42" s="33">
        <f t="shared" si="2"/>
        <v>4227.3</v>
      </c>
      <c r="K42" s="33">
        <f t="shared" si="3"/>
        <v>845.46</v>
      </c>
      <c r="L42" s="32"/>
      <c r="M42" s="32"/>
      <c r="N42" s="32"/>
      <c r="O42" s="32"/>
    </row>
    <row r="43" ht="27" spans="1:16">
      <c r="A43" s="15" t="s">
        <v>155</v>
      </c>
      <c r="B43" s="26"/>
      <c r="C43" s="26"/>
      <c r="D43" s="27"/>
      <c r="E43" s="27"/>
      <c r="F43" s="27"/>
      <c r="G43" s="27"/>
      <c r="H43" s="26">
        <f>SUM(H6:H42)</f>
        <v>1883.6</v>
      </c>
      <c r="I43" s="14" t="s">
        <v>156</v>
      </c>
      <c r="J43" s="33">
        <f>SUM(J6:J42)</f>
        <v>88472.692</v>
      </c>
      <c r="K43" s="33">
        <f>SUM(K6:K42)</f>
        <v>17694.5384</v>
      </c>
      <c r="L43" s="32"/>
      <c r="M43" s="32"/>
      <c r="N43" s="32"/>
      <c r="O43" s="32"/>
      <c r="P43" s="3"/>
    </row>
    <row r="44" ht="14" customHeight="1" spans="1:16">
      <c r="A44" s="28" t="s">
        <v>157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2"/>
      <c r="M44" s="32"/>
      <c r="N44" s="32"/>
      <c r="O44" s="32"/>
      <c r="P44" s="3"/>
    </row>
    <row r="45" spans="1:16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2"/>
      <c r="M45" s="32"/>
      <c r="N45" s="32"/>
      <c r="O45" s="32"/>
      <c r="P45" s="3"/>
    </row>
    <row r="46" spans="1:16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2"/>
      <c r="M46" s="32"/>
      <c r="N46" s="32"/>
      <c r="O46" s="32"/>
      <c r="P46" s="3"/>
    </row>
  </sheetData>
  <protectedRanges>
    <protectedRange sqref="G6" name="Area1_2_4"/>
  </protectedRanges>
  <mergeCells count="5">
    <mergeCell ref="A1:K1"/>
    <mergeCell ref="A2:K2"/>
    <mergeCell ref="A4:C4"/>
    <mergeCell ref="F4:K4"/>
    <mergeCell ref="A44:K46"/>
  </mergeCells>
  <pageMargins left="0.511805555555556" right="0.550694444444444" top="0.748031496062992" bottom="1.37777777777778" header="0.31496062992126" footer="0.31496062992126"/>
  <pageSetup paperSize="9" orientation="landscape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2015-06-07T18:17:00Z</dcterms:created>
  <dcterms:modified xsi:type="dcterms:W3CDTF">2025-07-24T02:51:53Z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D9ABA4814F0D897443CF75689B451BDF</vt:lpwstr>
  </property>
</Properties>
</file>