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<sst xmlns="http://schemas.openxmlformats.org/spreadsheetml/2006/main" count="38" uniqueCount="35">
  <si>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中国平安财产保险股份有限公司中央财政补贴性</t>
  </si>
  <si>
    <t>完全成本种植保险投保明细公示表</t>
  </si>
  <si>
    <t>投保人名称：浑南区李相街道孙家寨村村民委员会董军等3户</t>
  </si>
  <si>
    <t>承保机构电话：（024）76121721监督投诉电话：12378</t>
  </si>
  <si>
    <t>投保单号：50607051400100025880    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</si>
  <si>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</si>
  <si>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</si>
  <si>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</si>
  <si>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</si>
  <si>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</si>
  <si>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</si>
  <si>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</si>
  <si>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</si>
  <si>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</si>
  <si>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</si>
  <si>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</si>
  <si>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</si>
  <si>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董*</t>
  </si>
  <si>
    <t>219007*****1610</t>
  </si>
  <si>
    <t>15*****3789</t>
  </si>
  <si>
    <t>621026******73773</t>
  </si>
  <si>
    <t>沈阳农商银行桃仙支行</t>
  </si>
  <si>
    <t>孙家寨村</t>
  </si>
  <si>
    <t>张*琴</t>
  </si>
  <si>
    <t>210112*****2025</t>
  </si>
  <si>
    <t>13*****0808</t>
  </si>
  <si>
    <t>621026******15410</t>
  </si>
  <si>
    <t>王*全</t>
  </si>
  <si>
    <t>210111*****4619</t>
  </si>
  <si>
    <t>13*****9992</t>
  </si>
  <si>
    <t>621449******06999</t>
  </si>
  <si>
    <t>沈阳农商银行姚千信用社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</si>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</sst>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/>
    <xf numFmtId="49" fontId="5" fillId="2" borderId="0" xfId="0" applyNumberFormat="1" applyFont="1" applyFill="1" applyAlignment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 applyProtection="1">
      <alignment horizontal="center"/>
      <protection locked="0"/>
    </xf>
    <xf numFmtId="49" fontId="7" fillId="0" borderId="6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zoomScale="85" zoomScaleNormal="85" workbookViewId="0">
      <selection activeCell="G28" sqref="G28"/>
    </sheetView>
  </sheetViews>
  <sheetFormatPr defaultColWidth="9" defaultRowHeight="13.5"/>
  <cols>
    <col min="1" max="1" width="5.28333333333333" customWidth="1"/>
    <col min="2" max="2" width="7.80833333333333" customWidth="1"/>
    <col min="3" max="3" width="16.125" customWidth="1"/>
    <col min="4" max="4" width="17.5583333333333" style="4" customWidth="1"/>
    <col min="5" max="5" width="20.925" style="4" customWidth="1"/>
    <col min="6" max="6" width="12.75" style="4" customWidth="1"/>
    <col min="7" max="7" width="9.40833333333333" style="5" customWidth="1"/>
    <col min="8" max="8" width="9.325" customWidth="1"/>
    <col min="9" max="9" width="8.15" customWidth="1"/>
    <col min="10" max="10" width="9.83333333333333" customWidth="1"/>
    <col min="11" max="11" width="12.5833333333333" customWidth="1"/>
    <col min="13" max="13" width="14.8" customWidth="1"/>
    <col min="14" max="14" width="13.2333333333333" customWidth="1"/>
    <col min="15" max="15" width="15.9833333333333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/>
      <c r="E4" s="11"/>
      <c r="F4" s="11"/>
      <c r="G4" s="12" t="s">
        <v>5</v>
      </c>
      <c r="H4" s="12"/>
      <c r="I4" s="12"/>
      <c r="J4" s="12"/>
      <c r="K4" s="12"/>
    </row>
    <row r="5" s="2" customFormat="1" ht="40.5" spans="1:11">
      <c r="A5" s="13" t="s">
        <v>6</v>
      </c>
      <c r="B5" s="13" t="s">
        <v>7</v>
      </c>
      <c r="C5" s="13" t="s">
        <v>8</v>
      </c>
      <c r="D5" s="14" t="s">
        <v>9</v>
      </c>
      <c r="E5" s="15" t="s">
        <v>10</v>
      </c>
      <c r="F5" s="16" t="s">
        <v>11</v>
      </c>
      <c r="G5" s="16" t="s">
        <v>12</v>
      </c>
      <c r="H5" s="16" t="s">
        <v>13</v>
      </c>
      <c r="I5" s="16" t="s">
        <v>14</v>
      </c>
      <c r="J5" s="16" t="s">
        <v>15</v>
      </c>
      <c r="K5" s="16" t="s">
        <v>16</v>
      </c>
    </row>
    <row r="6" s="3" customFormat="1" ht="14.25" spans="1:11">
      <c r="A6" s="17">
        <v>1</v>
      </c>
      <c r="B6" s="18" t="s">
        <v>17</v>
      </c>
      <c r="C6" s="18" t="s">
        <v>18</v>
      </c>
      <c r="D6" s="18" t="s">
        <v>19</v>
      </c>
      <c r="E6" s="19" t="s">
        <v>20</v>
      </c>
      <c r="F6" s="18" t="s">
        <v>21</v>
      </c>
      <c r="G6" s="20" t="s">
        <v>22</v>
      </c>
      <c r="H6" s="21">
        <v>181.39</v>
      </c>
      <c r="I6" s="27">
        <v>770</v>
      </c>
      <c r="J6" s="28">
        <f>H6*46.97</f>
        <v>8519.8883</v>
      </c>
      <c r="K6" s="28">
        <f>J6*20%</f>
        <v>1703.97766</v>
      </c>
    </row>
    <row r="7" s="3" customFormat="1" ht="14.25" spans="1:11">
      <c r="A7" s="17">
        <v>2</v>
      </c>
      <c r="B7" s="18" t="s">
        <v>23</v>
      </c>
      <c r="C7" s="18" t="s">
        <v>24</v>
      </c>
      <c r="D7" s="18" t="s">
        <v>25</v>
      </c>
      <c r="E7" s="18" t="s">
        <v>26</v>
      </c>
      <c r="F7" s="18" t="s">
        <v>21</v>
      </c>
      <c r="G7" s="20" t="s">
        <v>22</v>
      </c>
      <c r="H7" s="21">
        <v>57.6</v>
      </c>
      <c r="I7" s="24">
        <v>770</v>
      </c>
      <c r="J7" s="29">
        <f>H7*46.97</f>
        <v>2705.472</v>
      </c>
      <c r="K7" s="29">
        <f>J7*20%</f>
        <v>541.0944</v>
      </c>
    </row>
    <row r="8" s="3" customFormat="1" ht="14.25" spans="1:11">
      <c r="A8" s="17">
        <v>3</v>
      </c>
      <c r="B8" s="18" t="s">
        <v>27</v>
      </c>
      <c r="C8" s="18" t="s">
        <v>28</v>
      </c>
      <c r="D8" s="18" t="s">
        <v>29</v>
      </c>
      <c r="E8" s="22" t="s">
        <v>30</v>
      </c>
      <c r="F8" s="22" t="s">
        <v>31</v>
      </c>
      <c r="G8" s="20" t="s">
        <v>22</v>
      </c>
      <c r="H8" s="21">
        <v>2451.32</v>
      </c>
      <c r="I8" s="24">
        <v>770</v>
      </c>
      <c r="J8" s="29">
        <f>H8*46.97</f>
        <v>115138.5004</v>
      </c>
      <c r="K8" s="29">
        <v>23027.69</v>
      </c>
    </row>
    <row r="9" ht="27" spans="1:15">
      <c r="A9" s="23" t="s">
        <v>32</v>
      </c>
      <c r="B9" s="24"/>
      <c r="C9" s="24"/>
      <c r="D9" s="25"/>
      <c r="E9" s="25"/>
      <c r="F9" s="25"/>
      <c r="G9" s="25"/>
      <c r="H9" s="24">
        <f>SUM(H6:H8)</f>
        <v>2690.31</v>
      </c>
      <c r="I9" s="16" t="s">
        <v>33</v>
      </c>
      <c r="J9" s="29">
        <f>SUM(J6:J8)</f>
        <v>126363.8607</v>
      </c>
      <c r="K9" s="29">
        <v>25272.76</v>
      </c>
      <c r="L9" s="3"/>
      <c r="M9" s="3"/>
      <c r="N9" s="3"/>
      <c r="O9" s="3"/>
    </row>
    <row r="10" ht="24" customHeight="1" spans="1:15">
      <c r="A10" s="26" t="s">
        <v>34</v>
      </c>
      <c r="B10" s="26"/>
      <c r="C10" s="26"/>
      <c r="D10" s="26"/>
      <c r="E10" s="26"/>
      <c r="F10" s="26"/>
      <c r="G10" s="23"/>
      <c r="H10" s="26"/>
      <c r="I10" s="26"/>
      <c r="J10" s="26"/>
      <c r="K10" s="26"/>
      <c r="L10" s="3"/>
      <c r="M10" s="3"/>
      <c r="N10" s="3"/>
      <c r="O10" s="3"/>
    </row>
    <row r="11" spans="1:15">
      <c r="A11" s="26"/>
      <c r="B11" s="26"/>
      <c r="C11" s="26"/>
      <c r="D11" s="26"/>
      <c r="E11" s="26"/>
      <c r="F11" s="26"/>
      <c r="G11" s="23"/>
      <c r="H11" s="26"/>
      <c r="I11" s="26"/>
      <c r="J11" s="26"/>
      <c r="K11" s="26"/>
      <c r="L11" s="3"/>
      <c r="M11" s="3"/>
      <c r="N11" s="3"/>
      <c r="O11" s="3"/>
    </row>
    <row r="12" spans="1:15">
      <c r="A12" s="26"/>
      <c r="B12" s="26"/>
      <c r="C12" s="26"/>
      <c r="D12" s="26"/>
      <c r="E12" s="26"/>
      <c r="F12" s="26"/>
      <c r="G12" s="23"/>
      <c r="H12" s="26"/>
      <c r="I12" s="26"/>
      <c r="J12" s="26"/>
      <c r="K12" s="26"/>
      <c r="L12" s="3"/>
      <c r="M12" s="3"/>
      <c r="N12" s="3"/>
      <c r="O12" s="3"/>
    </row>
  </sheetData>
  <protectedRanges>
    <protectedRange sqref="G6" name="Area1_2_4"/>
  </protectedRanges>
  <mergeCells count="4">
    <mergeCell ref="A1:K1"/>
    <mergeCell ref="A2:K2"/>
    <mergeCell ref="G4:K4"/>
    <mergeCell ref="A10:K12"/>
  </mergeCell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2015-06-08T10:17:00Z</dcterms:created>
  <dcterms:modified xsi:type="dcterms:W3CDTF">2025-07-24T06:14:12Z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DDFA9547C19BFA7DFF5C7B6832F360A0</vt:lpwstr>
  </property>
</Properties>
</file>