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<sst xmlns="http://schemas.openxmlformats.org/spreadsheetml/2006/main" count="111" uniqueCount="79">
  <si>
    <t>中国平安财产保险股份有限公司中央财政补贴性</t>
  </si>
  <si>
    <t>玉米完全成本种植保险投保明细公示表</t>
  </si>
  <si>
    <t>投保人名称：浑南区李相街道德胜屯村村民委员会李勇等15户</t>
  </si>
  <si>
    <t>承保机构电话：（024）76121721监督投诉电话：12378</t>
  </si>
  <si>
    <t>投保单号：50607051400100025685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</si>
  <si>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</si>
  <si>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</si>
  <si>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</si>
  <si>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</si>
  <si>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</si>
  <si>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</si>
  <si>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</si>
  <si>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</si>
  <si>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</si>
  <si>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</si>
  <si>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</si>
  <si>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</si>
  <si>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</si>
  <si>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洪*利</t>
  </si>
  <si>
    <t>210112********3436</t>
  </si>
  <si>
    <t>13*****7948</t>
  </si>
  <si>
    <t>621449*********4053</t>
  </si>
  <si>
    <t>沈阳农商银行</t>
  </si>
  <si>
    <t>德胜屯村</t>
  </si>
  <si>
    <t>金*</t>
  </si>
  <si>
    <t>210112********3434</t>
  </si>
  <si>
    <t>13*****8439</t>
  </si>
  <si>
    <t>621026*********9479</t>
  </si>
  <si>
    <t>刘*</t>
  </si>
  <si>
    <t>210112********3428</t>
  </si>
  <si>
    <t>18*****0416</t>
  </si>
  <si>
    <t>621449*********8715</t>
  </si>
  <si>
    <t>庞*仲</t>
  </si>
  <si>
    <t>210112********3417</t>
  </si>
  <si>
    <t>13*****3715</t>
  </si>
  <si>
    <t>131711*********180</t>
  </si>
  <si>
    <t>徐*祥</t>
  </si>
  <si>
    <t>210112********3430</t>
  </si>
  <si>
    <t>13*****5701</t>
  </si>
  <si>
    <t>131711*********718</t>
  </si>
  <si>
    <t>庞*全</t>
  </si>
  <si>
    <t>210112********3431</t>
  </si>
  <si>
    <t>15*****4228</t>
  </si>
  <si>
    <t>131711*********083</t>
  </si>
  <si>
    <t>孙*泰</t>
  </si>
  <si>
    <t>210112********3412</t>
  </si>
  <si>
    <t>15*****0379</t>
  </si>
  <si>
    <t>131711*********435</t>
  </si>
  <si>
    <t>李*全</t>
  </si>
  <si>
    <t>13*****6564</t>
  </si>
  <si>
    <t>131711*********601</t>
  </si>
  <si>
    <t>李*</t>
  </si>
  <si>
    <t>210112********3415</t>
  </si>
  <si>
    <t>18*****6653</t>
  </si>
  <si>
    <t>131711*********681</t>
  </si>
  <si>
    <t>保*田</t>
  </si>
  <si>
    <t>15*****4826</t>
  </si>
  <si>
    <t>131711*********885</t>
  </si>
  <si>
    <t>徐*福</t>
  </si>
  <si>
    <t>15*****0649</t>
  </si>
  <si>
    <t>621026*********8079</t>
  </si>
  <si>
    <t>孙*平</t>
  </si>
  <si>
    <t>13*****7722</t>
  </si>
  <si>
    <t>131711*********698</t>
  </si>
  <si>
    <t>蒲*生</t>
  </si>
  <si>
    <t>210112********3438</t>
  </si>
  <si>
    <t>13*****5312</t>
  </si>
  <si>
    <t>621026*********9335</t>
  </si>
  <si>
    <t>杨*</t>
  </si>
  <si>
    <t>15*****4216</t>
  </si>
  <si>
    <t>131711*********216</t>
  </si>
  <si>
    <t>刘*喜</t>
  </si>
  <si>
    <t>210112********345X</t>
  </si>
  <si>
    <t>13*****2596</t>
  </si>
  <si>
    <t>131711*********669</t>
  </si>
  <si>
    <t>瓦子峪村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</si>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</sst>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zoomScale="85" zoomScaleNormal="85" topLeftCell="A2" workbookViewId="0">
      <selection activeCell="M18" sqref="M18"/>
    </sheetView>
  </sheetViews>
  <sheetFormatPr defaultColWidth="9" defaultRowHeight="14"/>
  <cols>
    <col min="1" max="1" width="5.28333333333333" customWidth="1"/>
    <col min="2" max="2" width="8.83333333333333" customWidth="1"/>
    <col min="3" max="3" width="19" customWidth="1"/>
    <col min="4" max="4" width="12.75" style="4" customWidth="1"/>
    <col min="5" max="5" width="21" style="4" customWidth="1"/>
    <col min="6" max="6" width="12.75" style="4" customWidth="1"/>
    <col min="7" max="7" width="8.48333333333333" style="4" customWidth="1"/>
    <col min="8" max="8" width="9.08333333333333" customWidth="1"/>
    <col min="9" max="9" width="6.04166666666667" customWidth="1"/>
    <col min="10" max="10" width="9.49166666666667" customWidth="1"/>
    <col min="11" max="11" width="11.3416666666667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 t="s">
        <v>3</v>
      </c>
      <c r="G3" s="6"/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10" t="s">
        <v>6</v>
      </c>
      <c r="G4" s="10"/>
      <c r="H4" s="10"/>
      <c r="I4" s="10"/>
      <c r="J4" s="10"/>
      <c r="K4" s="10"/>
    </row>
    <row r="5" s="2" customFormat="1" ht="56" spans="1:15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  <c r="L5" s="1"/>
      <c r="M5" s="25"/>
      <c r="N5" s="25"/>
      <c r="O5" s="25"/>
    </row>
    <row r="6" s="3" customFormat="1" ht="15.5" spans="1:15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6" t="s">
        <v>22</v>
      </c>
      <c r="G6" s="17" t="s">
        <v>23</v>
      </c>
      <c r="H6" s="18">
        <v>308.6</v>
      </c>
      <c r="I6" s="26">
        <v>770</v>
      </c>
      <c r="J6" s="27">
        <f t="shared" ref="J6:J12" si="0">H6*46.97</f>
        <v>14494.942</v>
      </c>
      <c r="K6" s="27">
        <f t="shared" ref="K6:K12" si="1">J6*20%</f>
        <v>2898.9884</v>
      </c>
      <c r="L6" s="28"/>
      <c r="M6" s="28"/>
      <c r="N6" s="28"/>
      <c r="O6" s="28"/>
    </row>
    <row r="7" s="3" customFormat="1" ht="15.5" spans="1:15">
      <c r="A7" s="15">
        <v>2</v>
      </c>
      <c r="B7" s="16" t="s">
        <v>24</v>
      </c>
      <c r="C7" s="16" t="s">
        <v>25</v>
      </c>
      <c r="D7" s="16" t="s">
        <v>26</v>
      </c>
      <c r="E7" s="16" t="s">
        <v>27</v>
      </c>
      <c r="F7" s="16" t="s">
        <v>22</v>
      </c>
      <c r="G7" s="17" t="s">
        <v>23</v>
      </c>
      <c r="H7" s="18">
        <v>271.4</v>
      </c>
      <c r="I7" s="22">
        <v>770</v>
      </c>
      <c r="J7" s="29">
        <f t="shared" si="0"/>
        <v>12747.658</v>
      </c>
      <c r="K7" s="29">
        <f t="shared" si="1"/>
        <v>2549.5316</v>
      </c>
      <c r="L7" s="28"/>
      <c r="M7" s="28"/>
      <c r="N7" s="28"/>
      <c r="O7" s="28"/>
    </row>
    <row r="8" s="3" customFormat="1" ht="15.5" spans="1:15">
      <c r="A8" s="15">
        <v>3</v>
      </c>
      <c r="B8" s="16" t="s">
        <v>28</v>
      </c>
      <c r="C8" s="16" t="s">
        <v>29</v>
      </c>
      <c r="D8" s="16" t="s">
        <v>30</v>
      </c>
      <c r="E8" s="16" t="s">
        <v>31</v>
      </c>
      <c r="F8" s="16" t="s">
        <v>22</v>
      </c>
      <c r="G8" s="17" t="s">
        <v>23</v>
      </c>
      <c r="H8" s="18">
        <v>154.34</v>
      </c>
      <c r="I8" s="22">
        <v>770</v>
      </c>
      <c r="J8" s="29">
        <f t="shared" si="0"/>
        <v>7249.3498</v>
      </c>
      <c r="K8" s="29">
        <f t="shared" si="1"/>
        <v>1449.86996</v>
      </c>
      <c r="L8" s="28"/>
      <c r="M8" s="28"/>
      <c r="N8" s="28"/>
      <c r="O8" s="28"/>
    </row>
    <row r="9" s="3" customFormat="1" ht="15.5" spans="1:15">
      <c r="A9" s="15">
        <v>4</v>
      </c>
      <c r="B9" s="16" t="s">
        <v>32</v>
      </c>
      <c r="C9" s="16" t="s">
        <v>33</v>
      </c>
      <c r="D9" s="16" t="s">
        <v>34</v>
      </c>
      <c r="E9" s="16" t="s">
        <v>35</v>
      </c>
      <c r="F9" s="16" t="s">
        <v>22</v>
      </c>
      <c r="G9" s="17" t="s">
        <v>23</v>
      </c>
      <c r="H9" s="18">
        <v>8</v>
      </c>
      <c r="I9" s="22">
        <v>770</v>
      </c>
      <c r="J9" s="29">
        <f t="shared" si="0"/>
        <v>375.76</v>
      </c>
      <c r="K9" s="29">
        <f t="shared" si="1"/>
        <v>75.152</v>
      </c>
      <c r="L9" s="28"/>
      <c r="M9" s="28"/>
      <c r="N9" s="28"/>
      <c r="O9" s="28"/>
    </row>
    <row r="10" s="3" customFormat="1" ht="15.5" spans="1:15">
      <c r="A10" s="15">
        <v>5</v>
      </c>
      <c r="B10" s="16" t="s">
        <v>36</v>
      </c>
      <c r="C10" s="16" t="s">
        <v>37</v>
      </c>
      <c r="D10" s="16" t="s">
        <v>38</v>
      </c>
      <c r="E10" s="16" t="s">
        <v>39</v>
      </c>
      <c r="F10" s="16" t="s">
        <v>22</v>
      </c>
      <c r="G10" s="17" t="s">
        <v>23</v>
      </c>
      <c r="H10" s="18">
        <v>11</v>
      </c>
      <c r="I10" s="22">
        <v>770</v>
      </c>
      <c r="J10" s="29">
        <f t="shared" si="0"/>
        <v>516.67</v>
      </c>
      <c r="K10" s="29">
        <f t="shared" si="1"/>
        <v>103.334</v>
      </c>
      <c r="L10" s="28"/>
      <c r="M10" s="28"/>
      <c r="N10" s="28"/>
      <c r="O10" s="28"/>
    </row>
    <row r="11" s="3" customFormat="1" ht="15.5" spans="1:15">
      <c r="A11" s="15">
        <v>6</v>
      </c>
      <c r="B11" s="16" t="s">
        <v>40</v>
      </c>
      <c r="C11" s="16" t="s">
        <v>41</v>
      </c>
      <c r="D11" s="16" t="s">
        <v>42</v>
      </c>
      <c r="E11" s="16" t="s">
        <v>43</v>
      </c>
      <c r="F11" s="16" t="s">
        <v>22</v>
      </c>
      <c r="G11" s="17" t="s">
        <v>23</v>
      </c>
      <c r="H11" s="18">
        <v>20</v>
      </c>
      <c r="I11" s="22">
        <v>770</v>
      </c>
      <c r="J11" s="29">
        <f t="shared" si="0"/>
        <v>939.4</v>
      </c>
      <c r="K11" s="29">
        <f t="shared" si="1"/>
        <v>187.88</v>
      </c>
      <c r="L11" s="28"/>
      <c r="M11" s="28"/>
      <c r="N11" s="28"/>
      <c r="O11" s="28"/>
    </row>
    <row r="12" s="3" customFormat="1" ht="15.5" spans="1:15">
      <c r="A12" s="15">
        <v>7</v>
      </c>
      <c r="B12" s="19" t="s">
        <v>44</v>
      </c>
      <c r="C12" s="19" t="s">
        <v>45</v>
      </c>
      <c r="D12" s="19" t="s">
        <v>46</v>
      </c>
      <c r="E12" s="20" t="s">
        <v>47</v>
      </c>
      <c r="F12" s="16" t="s">
        <v>22</v>
      </c>
      <c r="G12" s="17" t="s">
        <v>23</v>
      </c>
      <c r="H12" s="21">
        <v>10</v>
      </c>
      <c r="I12" s="22">
        <v>770</v>
      </c>
      <c r="J12" s="29">
        <f t="shared" si="0"/>
        <v>469.7</v>
      </c>
      <c r="K12" s="29">
        <f t="shared" si="1"/>
        <v>93.94</v>
      </c>
      <c r="L12" s="28"/>
      <c r="M12" s="28"/>
      <c r="N12" s="28"/>
      <c r="O12" s="28"/>
    </row>
    <row r="13" s="3" customFormat="1" ht="15.5" spans="1:15">
      <c r="A13" s="15">
        <v>8</v>
      </c>
      <c r="B13" s="19" t="s">
        <v>48</v>
      </c>
      <c r="C13" s="19" t="s">
        <v>33</v>
      </c>
      <c r="D13" s="19" t="s">
        <v>49</v>
      </c>
      <c r="E13" s="20" t="s">
        <v>50</v>
      </c>
      <c r="F13" s="16" t="s">
        <v>22</v>
      </c>
      <c r="G13" s="17" t="s">
        <v>23</v>
      </c>
      <c r="H13" s="21">
        <v>20</v>
      </c>
      <c r="I13" s="22">
        <v>770</v>
      </c>
      <c r="J13" s="29">
        <f t="shared" ref="J13:J19" si="2">H13*46.97</f>
        <v>939.4</v>
      </c>
      <c r="K13" s="29">
        <f t="shared" ref="K13:K19" si="3">J13*20%</f>
        <v>187.88</v>
      </c>
      <c r="L13" s="28"/>
      <c r="M13" s="28"/>
      <c r="N13" s="28"/>
      <c r="O13" s="28"/>
    </row>
    <row r="14" s="3" customFormat="1" ht="15.5" spans="1:15">
      <c r="A14" s="15">
        <v>9</v>
      </c>
      <c r="B14" s="19" t="s">
        <v>51</v>
      </c>
      <c r="C14" s="19" t="s">
        <v>52</v>
      </c>
      <c r="D14" s="19" t="s">
        <v>53</v>
      </c>
      <c r="E14" s="20" t="s">
        <v>54</v>
      </c>
      <c r="F14" s="16" t="s">
        <v>22</v>
      </c>
      <c r="G14" s="17" t="s">
        <v>23</v>
      </c>
      <c r="H14" s="21">
        <v>14</v>
      </c>
      <c r="I14" s="22">
        <v>770</v>
      </c>
      <c r="J14" s="29">
        <f t="shared" si="2"/>
        <v>657.58</v>
      </c>
      <c r="K14" s="29">
        <f t="shared" si="3"/>
        <v>131.516</v>
      </c>
      <c r="L14" s="28"/>
      <c r="M14" s="28"/>
      <c r="N14" s="28"/>
      <c r="O14" s="28"/>
    </row>
    <row r="15" s="3" customFormat="1" ht="15.5" spans="1:15">
      <c r="A15" s="15">
        <v>10</v>
      </c>
      <c r="B15" s="19" t="s">
        <v>55</v>
      </c>
      <c r="C15" s="19" t="s">
        <v>45</v>
      </c>
      <c r="D15" s="19" t="s">
        <v>56</v>
      </c>
      <c r="E15" s="20" t="s">
        <v>57</v>
      </c>
      <c r="F15" s="16" t="s">
        <v>22</v>
      </c>
      <c r="G15" s="17" t="s">
        <v>23</v>
      </c>
      <c r="H15" s="21">
        <v>10</v>
      </c>
      <c r="I15" s="22">
        <v>770</v>
      </c>
      <c r="J15" s="29">
        <f t="shared" si="2"/>
        <v>469.7</v>
      </c>
      <c r="K15" s="29">
        <f t="shared" si="3"/>
        <v>93.94</v>
      </c>
      <c r="L15" s="28"/>
      <c r="M15" s="28"/>
      <c r="N15" s="28"/>
      <c r="O15" s="28"/>
    </row>
    <row r="16" s="3" customFormat="1" ht="15.5" spans="1:15">
      <c r="A16" s="15">
        <v>11</v>
      </c>
      <c r="B16" s="19" t="s">
        <v>58</v>
      </c>
      <c r="C16" s="19" t="s">
        <v>45</v>
      </c>
      <c r="D16" s="19" t="s">
        <v>59</v>
      </c>
      <c r="E16" s="20" t="s">
        <v>60</v>
      </c>
      <c r="F16" s="16" t="s">
        <v>22</v>
      </c>
      <c r="G16" s="17" t="s">
        <v>23</v>
      </c>
      <c r="H16" s="21">
        <v>11</v>
      </c>
      <c r="I16" s="22">
        <v>770</v>
      </c>
      <c r="J16" s="29">
        <f t="shared" si="2"/>
        <v>516.67</v>
      </c>
      <c r="K16" s="29">
        <f t="shared" si="3"/>
        <v>103.334</v>
      </c>
      <c r="L16" s="28"/>
      <c r="M16" s="28"/>
      <c r="N16" s="28"/>
      <c r="O16" s="28"/>
    </row>
    <row r="17" s="3" customFormat="1" ht="15.5" spans="1:15">
      <c r="A17" s="15">
        <v>12</v>
      </c>
      <c r="B17" s="19" t="s">
        <v>61</v>
      </c>
      <c r="C17" s="19" t="s">
        <v>52</v>
      </c>
      <c r="D17" s="19" t="s">
        <v>62</v>
      </c>
      <c r="E17" s="20" t="s">
        <v>63</v>
      </c>
      <c r="F17" s="16" t="s">
        <v>22</v>
      </c>
      <c r="G17" s="17" t="s">
        <v>23</v>
      </c>
      <c r="H17" s="21">
        <v>20</v>
      </c>
      <c r="I17" s="22">
        <v>770</v>
      </c>
      <c r="J17" s="29">
        <f t="shared" si="2"/>
        <v>939.4</v>
      </c>
      <c r="K17" s="29">
        <f t="shared" si="3"/>
        <v>187.88</v>
      </c>
      <c r="L17" s="28"/>
      <c r="M17" s="28"/>
      <c r="N17" s="28"/>
      <c r="O17" s="28"/>
    </row>
    <row r="18" s="3" customFormat="1" ht="15.5" spans="1:15">
      <c r="A18" s="15">
        <v>13</v>
      </c>
      <c r="B18" s="19" t="s">
        <v>64</v>
      </c>
      <c r="C18" s="19" t="s">
        <v>65</v>
      </c>
      <c r="D18" s="19" t="s">
        <v>66</v>
      </c>
      <c r="E18" s="20" t="s">
        <v>67</v>
      </c>
      <c r="F18" s="16" t="s">
        <v>22</v>
      </c>
      <c r="G18" s="17" t="s">
        <v>23</v>
      </c>
      <c r="H18" s="21">
        <v>10</v>
      </c>
      <c r="I18" s="22">
        <v>770</v>
      </c>
      <c r="J18" s="29">
        <f t="shared" si="2"/>
        <v>469.7</v>
      </c>
      <c r="K18" s="29">
        <f t="shared" si="3"/>
        <v>93.94</v>
      </c>
      <c r="L18" s="28"/>
      <c r="M18" s="28"/>
      <c r="N18" s="28"/>
      <c r="O18" s="28"/>
    </row>
    <row r="19" s="3" customFormat="1" ht="15.5" spans="1:15">
      <c r="A19" s="15">
        <v>14</v>
      </c>
      <c r="B19" s="19" t="s">
        <v>68</v>
      </c>
      <c r="C19" s="19" t="s">
        <v>52</v>
      </c>
      <c r="D19" s="19" t="s">
        <v>69</v>
      </c>
      <c r="E19" s="20" t="s">
        <v>70</v>
      </c>
      <c r="F19" s="16" t="s">
        <v>22</v>
      </c>
      <c r="G19" s="17" t="s">
        <v>23</v>
      </c>
      <c r="H19" s="21">
        <v>20</v>
      </c>
      <c r="I19" s="22">
        <v>770</v>
      </c>
      <c r="J19" s="29">
        <f t="shared" si="2"/>
        <v>939.4</v>
      </c>
      <c r="K19" s="29">
        <f t="shared" si="3"/>
        <v>187.88</v>
      </c>
      <c r="L19" s="28"/>
      <c r="M19" s="28"/>
      <c r="N19" s="28"/>
      <c r="O19" s="28"/>
    </row>
    <row r="20" s="3" customFormat="1" ht="15.5" spans="1:15">
      <c r="A20" s="15">
        <v>15</v>
      </c>
      <c r="B20" s="19" t="s">
        <v>71</v>
      </c>
      <c r="C20" s="19" t="s">
        <v>72</v>
      </c>
      <c r="D20" s="19" t="s">
        <v>73</v>
      </c>
      <c r="E20" s="20" t="s">
        <v>74</v>
      </c>
      <c r="F20" s="16" t="s">
        <v>22</v>
      </c>
      <c r="G20" s="17" t="s">
        <v>75</v>
      </c>
      <c r="H20" s="21">
        <v>20</v>
      </c>
      <c r="I20" s="22">
        <v>770</v>
      </c>
      <c r="J20" s="29">
        <f t="shared" ref="J20:J27" si="4">H20*46.97</f>
        <v>939.4</v>
      </c>
      <c r="K20" s="29">
        <f t="shared" ref="K20:K27" si="5">J20*20%</f>
        <v>187.88</v>
      </c>
      <c r="L20" s="28"/>
      <c r="M20" s="28"/>
      <c r="N20" s="28"/>
      <c r="O20" s="28"/>
    </row>
    <row r="21" ht="28" spans="1:16">
      <c r="A21" s="15" t="s">
        <v>76</v>
      </c>
      <c r="B21" s="22"/>
      <c r="C21" s="22"/>
      <c r="D21" s="23"/>
      <c r="E21" s="23"/>
      <c r="F21" s="23"/>
      <c r="G21" s="23"/>
      <c r="H21" s="21">
        <f>SUM(H6:H20)</f>
        <v>908.34</v>
      </c>
      <c r="I21" s="14" t="s">
        <v>77</v>
      </c>
      <c r="J21" s="29">
        <f>SUM(J6:J20)</f>
        <v>42664.7298</v>
      </c>
      <c r="K21" s="29">
        <f>SUM(K6:K20)</f>
        <v>8532.94596</v>
      </c>
      <c r="L21" s="28"/>
      <c r="M21" s="28"/>
      <c r="N21" s="28"/>
      <c r="O21" s="28"/>
      <c r="P21" s="3"/>
    </row>
    <row r="22" customHeight="1" spans="1:16">
      <c r="A22" s="24" t="s">
        <v>78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8"/>
      <c r="M22" s="28"/>
      <c r="N22" s="28"/>
      <c r="O22" s="28"/>
      <c r="P22" s="3"/>
    </row>
    <row r="23" ht="15.5" spans="1:16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8"/>
      <c r="M23" s="28"/>
      <c r="N23" s="28"/>
      <c r="O23" s="28"/>
      <c r="P23" s="3"/>
    </row>
    <row r="24" ht="15.5" spans="1:16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8"/>
      <c r="M24" s="28"/>
      <c r="N24" s="28"/>
      <c r="O24" s="28"/>
      <c r="P24" s="3"/>
    </row>
  </sheetData>
  <protectedRanges>
    <protectedRange sqref="G6" name="Area1_2_4"/>
  </protectedRanges>
  <mergeCells count="5">
    <mergeCell ref="A1:K1"/>
    <mergeCell ref="A2:K2"/>
    <mergeCell ref="A4:C4"/>
    <mergeCell ref="F4:K4"/>
    <mergeCell ref="A22:K24"/>
  </mergeCells>
  <pageMargins left="0.511805555555556" right="0.550694444444444" top="0.748031496062992" bottom="1.37777777777778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JONECHOL</cp:lastModifiedBy>
  <dcterms:created xsi:type="dcterms:W3CDTF">2015-06-08T10:17:00Z</dcterms:created>
  <dcterms:modified xsi:type="dcterms:W3CDTF">2025-07-22T07:46:38Z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7962DEFFEF47687AC81B76684D3E201D</vt:lpwstr>
  </property>
</Properties>
</file>