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<sst xmlns="http://schemas.openxmlformats.org/spreadsheetml/2006/main" count="428" uniqueCount="261">
  <si>
    <t>中国平安财产保险股份有限公司中央财政补贴性</t>
  </si>
  <si>
    <t>完全成本种植保险投保明细公示表</t>
  </si>
  <si>
    <t>投保人名称：浑南区李相街道收兵台村村民委员会赵景新等68户</t>
  </si>
  <si>
    <t>承保机构电话：（024）76121721监督投诉电话：12378</t>
  </si>
  <si>
    <t>投保单号：50607051400100029788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</si>
  <si>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</si>
  <si>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</si>
  <si>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</si>
  <si>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</si>
  <si>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</si>
  <si>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</si>
  <si>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</si>
  <si>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</si>
  <si>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</si>
  <si>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</si>
  <si>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</si>
  <si>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</si>
  <si>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</si>
  <si>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赵*新</t>
  </si>
  <si>
    <t>210112********2018</t>
  </si>
  <si>
    <t>13*****3716</t>
  </si>
  <si>
    <t>621026********09819</t>
  </si>
  <si>
    <t>沈阳农商银行</t>
  </si>
  <si>
    <t>收兵台村</t>
  </si>
  <si>
    <t>刘*清</t>
  </si>
  <si>
    <t>230227********1123</t>
  </si>
  <si>
    <t>13*****6308</t>
  </si>
  <si>
    <t>621026********34519</t>
  </si>
  <si>
    <t>李*玉</t>
  </si>
  <si>
    <t>210112********2043</t>
  </si>
  <si>
    <t>15*****0958</t>
  </si>
  <si>
    <t>621449********63206</t>
  </si>
  <si>
    <t>董*春</t>
  </si>
  <si>
    <t>210112********2012</t>
  </si>
  <si>
    <t>17*****5787</t>
  </si>
  <si>
    <t>132111********9906</t>
  </si>
  <si>
    <t>孙*珍</t>
  </si>
  <si>
    <t>210112********3027</t>
  </si>
  <si>
    <t>15*****6645</t>
  </si>
  <si>
    <t>621026********70920</t>
  </si>
  <si>
    <t>赵*芳</t>
  </si>
  <si>
    <t>210112********2065</t>
  </si>
  <si>
    <t>13*****1267</t>
  </si>
  <si>
    <t>621026********18042</t>
  </si>
  <si>
    <t>田*敏</t>
  </si>
  <si>
    <t>133025********6629</t>
  </si>
  <si>
    <t>13*****4130</t>
  </si>
  <si>
    <t>621449********01239</t>
  </si>
  <si>
    <t>邢*军</t>
  </si>
  <si>
    <t>210112********2036</t>
  </si>
  <si>
    <t>13*****1410</t>
  </si>
  <si>
    <t>132111********8357</t>
  </si>
  <si>
    <t>王*枝</t>
  </si>
  <si>
    <t>210112********2039</t>
  </si>
  <si>
    <t>15*****4778</t>
  </si>
  <si>
    <t>621026********10007</t>
  </si>
  <si>
    <t>陈*清</t>
  </si>
  <si>
    <t>210112********2017</t>
  </si>
  <si>
    <t>13*****8042</t>
  </si>
  <si>
    <t>132111********1139</t>
  </si>
  <si>
    <t>卞*华</t>
  </si>
  <si>
    <t>210112********204X</t>
  </si>
  <si>
    <t>15*****7944</t>
  </si>
  <si>
    <t>621026********17804</t>
  </si>
  <si>
    <t>荣*兰</t>
  </si>
  <si>
    <t>210112********2040</t>
  </si>
  <si>
    <t>13*****5358</t>
  </si>
  <si>
    <t>621026********74455</t>
  </si>
  <si>
    <t>冯*文</t>
  </si>
  <si>
    <t>13*****5765</t>
  </si>
  <si>
    <t>621026********14868</t>
  </si>
  <si>
    <t>解*玲</t>
  </si>
  <si>
    <t>210112********202x</t>
  </si>
  <si>
    <t>13*****3413</t>
  </si>
  <si>
    <t>621026********15170</t>
  </si>
  <si>
    <t>任*发</t>
  </si>
  <si>
    <t>210112********2015</t>
  </si>
  <si>
    <t>15*****1032</t>
  </si>
  <si>
    <t>621026********09983</t>
  </si>
  <si>
    <t>梁*珍</t>
  </si>
  <si>
    <t>210112********2025</t>
  </si>
  <si>
    <t>13*****7886</t>
  </si>
  <si>
    <t>127011********6352</t>
  </si>
  <si>
    <t>关*峰</t>
  </si>
  <si>
    <t>210112********2016</t>
  </si>
  <si>
    <t>15*****5075</t>
  </si>
  <si>
    <t>621026********34360</t>
  </si>
  <si>
    <t>冯*永</t>
  </si>
  <si>
    <t>210112********203X</t>
  </si>
  <si>
    <t>13*****0688</t>
  </si>
  <si>
    <t>621026********17960</t>
  </si>
  <si>
    <t>任*彬</t>
  </si>
  <si>
    <t>15*****7943</t>
  </si>
  <si>
    <t>621449********04100</t>
  </si>
  <si>
    <t>陈*福</t>
  </si>
  <si>
    <t>210112********2014</t>
  </si>
  <si>
    <t>13*****8386</t>
  </si>
  <si>
    <t>131011********9856</t>
  </si>
  <si>
    <t>郭*振</t>
  </si>
  <si>
    <t>210112********2011</t>
  </si>
  <si>
    <t>15*****0191</t>
  </si>
  <si>
    <t>621026********18000</t>
  </si>
  <si>
    <t>郭*明</t>
  </si>
  <si>
    <t>15*****9376</t>
  </si>
  <si>
    <t>621026********66169</t>
  </si>
  <si>
    <t>温*强</t>
  </si>
  <si>
    <t>13*****2146</t>
  </si>
  <si>
    <t>621026********97295</t>
  </si>
  <si>
    <t>高*生</t>
  </si>
  <si>
    <t>15*****4864</t>
  </si>
  <si>
    <t>621026********20931</t>
  </si>
  <si>
    <t>王*静</t>
  </si>
  <si>
    <t>210922********212X</t>
  </si>
  <si>
    <t>13*****6378</t>
  </si>
  <si>
    <t>621449********58360</t>
  </si>
  <si>
    <t>邢*波</t>
  </si>
  <si>
    <t>210112********201X</t>
  </si>
  <si>
    <t>15*****3531</t>
  </si>
  <si>
    <t>621449********94702</t>
  </si>
  <si>
    <t>陈*岩</t>
  </si>
  <si>
    <t>210112********3026</t>
  </si>
  <si>
    <t>15*****6752</t>
  </si>
  <si>
    <t>621026********77469</t>
  </si>
  <si>
    <t>陈*俊</t>
  </si>
  <si>
    <t>18*****1192</t>
  </si>
  <si>
    <t>621026********15063</t>
  </si>
  <si>
    <t>关*国</t>
  </si>
  <si>
    <t>13*****0335</t>
  </si>
  <si>
    <t>621026********21020</t>
  </si>
  <si>
    <t>吴*玲</t>
  </si>
  <si>
    <t>13*****1708</t>
  </si>
  <si>
    <t>621026********12409</t>
  </si>
  <si>
    <t>马*利</t>
  </si>
  <si>
    <t>15*****9480</t>
  </si>
  <si>
    <t>621026********21095</t>
  </si>
  <si>
    <t>许*霞</t>
  </si>
  <si>
    <t>210112********2022</t>
  </si>
  <si>
    <t>13*****0174</t>
  </si>
  <si>
    <t>621026********15162</t>
  </si>
  <si>
    <t>肖*明</t>
  </si>
  <si>
    <t>210112********2030</t>
  </si>
  <si>
    <t>13*****8262</t>
  </si>
  <si>
    <t>132111********1163</t>
  </si>
  <si>
    <t>李*国</t>
  </si>
  <si>
    <t>15*****6395</t>
  </si>
  <si>
    <t>621026********00612</t>
  </si>
  <si>
    <t>赵*贵</t>
  </si>
  <si>
    <t>15*****9354</t>
  </si>
  <si>
    <t>621026********20857</t>
  </si>
  <si>
    <t>苏*业</t>
  </si>
  <si>
    <t>210112********2019</t>
  </si>
  <si>
    <t>15*****3656</t>
  </si>
  <si>
    <t>621026********12243</t>
  </si>
  <si>
    <t>申*贵</t>
  </si>
  <si>
    <t>210112********3059</t>
  </si>
  <si>
    <t>15*****9271</t>
  </si>
  <si>
    <t>621026********18026</t>
  </si>
  <si>
    <t>马*顺</t>
  </si>
  <si>
    <t>18*****0462</t>
  </si>
  <si>
    <t>621026********14945</t>
  </si>
  <si>
    <t>张*霞</t>
  </si>
  <si>
    <t>210112********2028</t>
  </si>
  <si>
    <t>13*****7572</t>
  </si>
  <si>
    <t>621026********20683</t>
  </si>
  <si>
    <t>赵*生</t>
  </si>
  <si>
    <t>15*****5431</t>
  </si>
  <si>
    <t>621026********15279</t>
  </si>
  <si>
    <t>任*新</t>
  </si>
  <si>
    <t>210112********2010</t>
  </si>
  <si>
    <t>13*****3203</t>
  </si>
  <si>
    <t>621026********00794</t>
  </si>
  <si>
    <t>苏*新</t>
  </si>
  <si>
    <t>15*****5621</t>
  </si>
  <si>
    <t>132111********2377</t>
  </si>
  <si>
    <t>张*双</t>
  </si>
  <si>
    <t>15*****6539</t>
  </si>
  <si>
    <t>621449********08039</t>
  </si>
  <si>
    <t>陈*波</t>
  </si>
  <si>
    <t>15*****3146</t>
  </si>
  <si>
    <t>132111********3780</t>
  </si>
  <si>
    <t>黄*江</t>
  </si>
  <si>
    <t>13*****5070</t>
  </si>
  <si>
    <t>621026********23711</t>
  </si>
  <si>
    <t>查*兰</t>
  </si>
  <si>
    <t>210112********2020</t>
  </si>
  <si>
    <t>15*****9016</t>
  </si>
  <si>
    <t>621026********23737</t>
  </si>
  <si>
    <t>赵*香</t>
  </si>
  <si>
    <t>15*****5384</t>
  </si>
  <si>
    <t>621026********15113</t>
  </si>
  <si>
    <t>陈*江</t>
  </si>
  <si>
    <t>13*****3717</t>
  </si>
  <si>
    <t>621026********17812</t>
  </si>
  <si>
    <t>马*安</t>
  </si>
  <si>
    <t>210112********6018</t>
  </si>
  <si>
    <t>15*****1570</t>
  </si>
  <si>
    <t>621449********93480</t>
  </si>
  <si>
    <t>高*荣</t>
  </si>
  <si>
    <t>210112********1823</t>
  </si>
  <si>
    <t>13*****0962</t>
  </si>
  <si>
    <t>621026********09850</t>
  </si>
  <si>
    <t>董*顺</t>
  </si>
  <si>
    <t>18*****5631</t>
  </si>
  <si>
    <t>621449********09959</t>
  </si>
  <si>
    <t>陈*飞</t>
  </si>
  <si>
    <t>13*****6537</t>
  </si>
  <si>
    <t>621026********15089</t>
  </si>
  <si>
    <t>陈*峙</t>
  </si>
  <si>
    <t>13*****2787</t>
  </si>
  <si>
    <t>621026********14983</t>
  </si>
  <si>
    <t>黄*英</t>
  </si>
  <si>
    <t>210112********2032</t>
  </si>
  <si>
    <t>15*****1754</t>
  </si>
  <si>
    <t>132111********2915</t>
  </si>
  <si>
    <t>龙*珍</t>
  </si>
  <si>
    <t>210112********2067</t>
  </si>
  <si>
    <t>13*****1452</t>
  </si>
  <si>
    <t>131011********8288</t>
  </si>
  <si>
    <t>陈*勋</t>
  </si>
  <si>
    <t>15*****4137</t>
  </si>
  <si>
    <t>131111********2585</t>
  </si>
  <si>
    <t>陈*</t>
  </si>
  <si>
    <t>13*****5051</t>
  </si>
  <si>
    <t>621026********23851</t>
  </si>
  <si>
    <t>董*和</t>
  </si>
  <si>
    <t>210112********2037</t>
  </si>
  <si>
    <t>13*****5053</t>
  </si>
  <si>
    <t>132111********8976</t>
  </si>
  <si>
    <t>梁*久</t>
  </si>
  <si>
    <t>13*****1619</t>
  </si>
  <si>
    <t>621026********12219</t>
  </si>
  <si>
    <t>陈*荣</t>
  </si>
  <si>
    <t>13*****6215</t>
  </si>
  <si>
    <t>621026********62953</t>
  </si>
  <si>
    <t>关*静</t>
  </si>
  <si>
    <t>15*****2834</t>
  </si>
  <si>
    <t>621026********18133</t>
  </si>
  <si>
    <t>陈*海</t>
  </si>
  <si>
    <t>15*****0638</t>
  </si>
  <si>
    <t>621449********78271</t>
  </si>
  <si>
    <t>冯*荣</t>
  </si>
  <si>
    <t>18*****3703</t>
  </si>
  <si>
    <t>621026********09843</t>
  </si>
  <si>
    <t>210421********1025</t>
  </si>
  <si>
    <t>13*****4227</t>
  </si>
  <si>
    <t>621449********47922</t>
  </si>
  <si>
    <t>董*生</t>
  </si>
  <si>
    <t>13*****1668</t>
  </si>
  <si>
    <t>621449********11662</t>
  </si>
  <si>
    <t>赵*立</t>
  </si>
  <si>
    <t>13*****3279</t>
  </si>
  <si>
    <t>621026********14926</t>
  </si>
  <si>
    <t>滕*军</t>
  </si>
  <si>
    <t>230229********4333</t>
  </si>
  <si>
    <t>13*****3748</t>
  </si>
  <si>
    <t>621026********07421</t>
  </si>
  <si>
    <t>赵*波</t>
  </si>
  <si>
    <t>13*****3292</t>
  </si>
  <si>
    <t>621026********10031</t>
  </si>
  <si>
    <t>合计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</si>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</sst>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4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4"/>
  <sheetViews>
    <sheetView tabSelected="1" zoomScale="85" zoomScaleNormal="85" topLeftCell="A5" workbookViewId="0">
      <selection activeCell="U34" sqref="U34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4"/>
      <c r="N5" s="24"/>
      <c r="O5" s="24"/>
    </row>
    <row r="6" s="3" customFormat="1" ht="14.25" spans="1:15">
      <c r="A6" s="18">
        <v>1</v>
      </c>
      <c r="B6" s="19" t="s">
        <v>18</v>
      </c>
      <c r="C6" s="19" t="s">
        <v>19</v>
      </c>
      <c r="D6" s="19" t="s">
        <v>20</v>
      </c>
      <c r="E6" s="19" t="s">
        <v>21</v>
      </c>
      <c r="F6" s="19" t="s">
        <v>22</v>
      </c>
      <c r="G6" s="19" t="s">
        <v>23</v>
      </c>
      <c r="H6" s="20">
        <v>15</v>
      </c>
      <c r="I6" s="25">
        <v>770</v>
      </c>
      <c r="J6" s="26">
        <f>H6*46.97</f>
        <v>704.55</v>
      </c>
      <c r="K6" s="26">
        <f>J6*20%</f>
        <v>140.91</v>
      </c>
      <c r="L6" s="27"/>
      <c r="M6" s="27"/>
      <c r="N6" s="27"/>
      <c r="O6" s="27"/>
    </row>
    <row r="7" s="3" customFormat="1" ht="14.25" spans="1:15">
      <c r="A7" s="18">
        <v>2</v>
      </c>
      <c r="B7" s="19" t="s">
        <v>24</v>
      </c>
      <c r="C7" s="19" t="s">
        <v>25</v>
      </c>
      <c r="D7" s="19" t="s">
        <v>26</v>
      </c>
      <c r="E7" s="19" t="s">
        <v>27</v>
      </c>
      <c r="F7" s="19" t="s">
        <v>22</v>
      </c>
      <c r="G7" s="19" t="s">
        <v>23</v>
      </c>
      <c r="H7" s="20">
        <v>31</v>
      </c>
      <c r="I7" s="28">
        <v>770</v>
      </c>
      <c r="J7" s="29">
        <f t="shared" ref="J7:J25" si="0">H7*46.97</f>
        <v>1456.07</v>
      </c>
      <c r="K7" s="29">
        <f t="shared" ref="K7:K21" si="1">J7*20%</f>
        <v>291.214</v>
      </c>
      <c r="L7" s="27"/>
      <c r="M7" s="27"/>
      <c r="N7" s="27"/>
      <c r="O7" s="27"/>
    </row>
    <row r="8" s="3" customFormat="1" ht="14.25" spans="1:15">
      <c r="A8" s="18">
        <v>3</v>
      </c>
      <c r="B8" s="19" t="s">
        <v>28</v>
      </c>
      <c r="C8" s="19" t="s">
        <v>29</v>
      </c>
      <c r="D8" s="19" t="s">
        <v>30</v>
      </c>
      <c r="E8" s="19" t="s">
        <v>31</v>
      </c>
      <c r="F8" s="19" t="s">
        <v>22</v>
      </c>
      <c r="G8" s="19" t="s">
        <v>23</v>
      </c>
      <c r="H8" s="20">
        <v>21</v>
      </c>
      <c r="I8" s="28">
        <v>770</v>
      </c>
      <c r="J8" s="29">
        <f t="shared" si="0"/>
        <v>986.37</v>
      </c>
      <c r="K8" s="29">
        <f t="shared" si="1"/>
        <v>197.274</v>
      </c>
      <c r="L8" s="27"/>
      <c r="M8" s="27"/>
      <c r="N8" s="27"/>
      <c r="O8" s="27"/>
    </row>
    <row r="9" s="3" customFormat="1" ht="14.25" spans="1:15">
      <c r="A9" s="18">
        <v>4</v>
      </c>
      <c r="B9" s="19" t="s">
        <v>32</v>
      </c>
      <c r="C9" s="19" t="s">
        <v>33</v>
      </c>
      <c r="D9" s="19" t="s">
        <v>34</v>
      </c>
      <c r="E9" s="19" t="s">
        <v>35</v>
      </c>
      <c r="F9" s="19" t="s">
        <v>22</v>
      </c>
      <c r="G9" s="19" t="s">
        <v>23</v>
      </c>
      <c r="H9" s="20">
        <v>20</v>
      </c>
      <c r="I9" s="28">
        <v>770</v>
      </c>
      <c r="J9" s="29">
        <f t="shared" si="0"/>
        <v>939.4</v>
      </c>
      <c r="K9" s="29">
        <f t="shared" si="1"/>
        <v>187.88</v>
      </c>
      <c r="L9" s="27"/>
      <c r="M9" s="27"/>
      <c r="N9" s="27"/>
      <c r="O9" s="27"/>
    </row>
    <row r="10" s="3" customFormat="1" ht="14.25" spans="1:15">
      <c r="A10" s="18">
        <v>5</v>
      </c>
      <c r="B10" s="19" t="s">
        <v>36</v>
      </c>
      <c r="C10" s="19" t="s">
        <v>37</v>
      </c>
      <c r="D10" s="19" t="s">
        <v>38</v>
      </c>
      <c r="E10" s="19" t="s">
        <v>39</v>
      </c>
      <c r="F10" s="19" t="s">
        <v>22</v>
      </c>
      <c r="G10" s="19" t="s">
        <v>23</v>
      </c>
      <c r="H10" s="20">
        <v>20</v>
      </c>
      <c r="I10" s="28">
        <v>770</v>
      </c>
      <c r="J10" s="29">
        <f t="shared" si="0"/>
        <v>939.4</v>
      </c>
      <c r="K10" s="29">
        <f t="shared" si="1"/>
        <v>187.88</v>
      </c>
      <c r="L10" s="27"/>
      <c r="M10" s="27"/>
      <c r="N10" s="27"/>
      <c r="O10" s="27"/>
    </row>
    <row r="11" s="3" customFormat="1" ht="14.25" spans="1:15">
      <c r="A11" s="18">
        <v>6</v>
      </c>
      <c r="B11" s="19" t="s">
        <v>40</v>
      </c>
      <c r="C11" s="19" t="s">
        <v>41</v>
      </c>
      <c r="D11" s="19" t="s">
        <v>42</v>
      </c>
      <c r="E11" s="19" t="s">
        <v>43</v>
      </c>
      <c r="F11" s="19" t="s">
        <v>22</v>
      </c>
      <c r="G11" s="19" t="s">
        <v>23</v>
      </c>
      <c r="H11" s="20">
        <v>20</v>
      </c>
      <c r="I11" s="28">
        <v>770</v>
      </c>
      <c r="J11" s="29">
        <f t="shared" si="0"/>
        <v>939.4</v>
      </c>
      <c r="K11" s="29">
        <f t="shared" si="1"/>
        <v>187.88</v>
      </c>
      <c r="L11" s="27"/>
      <c r="M11" s="27"/>
      <c r="N11" s="27"/>
      <c r="O11" s="27"/>
    </row>
    <row r="12" s="3" customFormat="1" ht="14.25" spans="1:15">
      <c r="A12" s="18">
        <v>7</v>
      </c>
      <c r="B12" s="21" t="s">
        <v>44</v>
      </c>
      <c r="C12" s="21" t="s">
        <v>45</v>
      </c>
      <c r="D12" s="21" t="s">
        <v>46</v>
      </c>
      <c r="E12" s="22" t="s">
        <v>47</v>
      </c>
      <c r="F12" s="19" t="s">
        <v>22</v>
      </c>
      <c r="G12" s="19" t="s">
        <v>23</v>
      </c>
      <c r="H12" s="23">
        <v>35</v>
      </c>
      <c r="I12" s="28">
        <v>770</v>
      </c>
      <c r="J12" s="29">
        <f t="shared" si="0"/>
        <v>1643.95</v>
      </c>
      <c r="K12" s="29">
        <f t="shared" si="1"/>
        <v>328.79</v>
      </c>
      <c r="L12" s="27"/>
      <c r="M12" s="27"/>
      <c r="N12" s="27"/>
      <c r="O12" s="27"/>
    </row>
    <row r="13" s="3" customFormat="1" ht="14.25" spans="1:15">
      <c r="A13" s="18">
        <v>8</v>
      </c>
      <c r="B13" s="21" t="s">
        <v>48</v>
      </c>
      <c r="C13" s="21" t="s">
        <v>49</v>
      </c>
      <c r="D13" s="21" t="s">
        <v>50</v>
      </c>
      <c r="E13" s="22" t="s">
        <v>51</v>
      </c>
      <c r="F13" s="19" t="s">
        <v>22</v>
      </c>
      <c r="G13" s="19" t="s">
        <v>23</v>
      </c>
      <c r="H13" s="23">
        <v>30</v>
      </c>
      <c r="I13" s="28">
        <v>770</v>
      </c>
      <c r="J13" s="29">
        <f t="shared" si="0"/>
        <v>1409.1</v>
      </c>
      <c r="K13" s="29">
        <f t="shared" si="1"/>
        <v>281.82</v>
      </c>
      <c r="L13" s="27"/>
      <c r="M13" s="27"/>
      <c r="N13" s="27"/>
      <c r="O13" s="27"/>
    </row>
    <row r="14" s="3" customFormat="1" ht="14.25" spans="1:15">
      <c r="A14" s="18">
        <v>9</v>
      </c>
      <c r="B14" s="21" t="s">
        <v>52</v>
      </c>
      <c r="C14" s="21" t="s">
        <v>53</v>
      </c>
      <c r="D14" s="21" t="s">
        <v>54</v>
      </c>
      <c r="E14" s="22" t="s">
        <v>55</v>
      </c>
      <c r="F14" s="19" t="s">
        <v>22</v>
      </c>
      <c r="G14" s="19" t="s">
        <v>23</v>
      </c>
      <c r="H14" s="23">
        <v>20</v>
      </c>
      <c r="I14" s="28">
        <v>770</v>
      </c>
      <c r="J14" s="29">
        <f t="shared" si="0"/>
        <v>939.4</v>
      </c>
      <c r="K14" s="29">
        <f t="shared" si="1"/>
        <v>187.88</v>
      </c>
      <c r="L14" s="27"/>
      <c r="M14" s="27"/>
      <c r="N14" s="27"/>
      <c r="O14" s="27"/>
    </row>
    <row r="15" s="3" customFormat="1" ht="14.25" spans="1:15">
      <c r="A15" s="18">
        <v>10</v>
      </c>
      <c r="B15" s="21" t="s">
        <v>56</v>
      </c>
      <c r="C15" s="21" t="s">
        <v>57</v>
      </c>
      <c r="D15" s="21" t="s">
        <v>58</v>
      </c>
      <c r="E15" s="22" t="s">
        <v>59</v>
      </c>
      <c r="F15" s="19" t="s">
        <v>22</v>
      </c>
      <c r="G15" s="19" t="s">
        <v>23</v>
      </c>
      <c r="H15" s="23">
        <v>20</v>
      </c>
      <c r="I15" s="28">
        <v>770</v>
      </c>
      <c r="J15" s="29">
        <f t="shared" si="0"/>
        <v>939.4</v>
      </c>
      <c r="K15" s="29">
        <f t="shared" si="1"/>
        <v>187.88</v>
      </c>
      <c r="L15" s="27"/>
      <c r="M15" s="27"/>
      <c r="N15" s="27"/>
      <c r="O15" s="27"/>
    </row>
    <row r="16" s="3" customFormat="1" ht="14.25" spans="1:15">
      <c r="A16" s="18">
        <v>11</v>
      </c>
      <c r="B16" s="21" t="s">
        <v>60</v>
      </c>
      <c r="C16" s="21" t="s">
        <v>61</v>
      </c>
      <c r="D16" s="21" t="s">
        <v>62</v>
      </c>
      <c r="E16" s="22" t="s">
        <v>63</v>
      </c>
      <c r="F16" s="19" t="s">
        <v>22</v>
      </c>
      <c r="G16" s="19" t="s">
        <v>23</v>
      </c>
      <c r="H16" s="23">
        <v>25</v>
      </c>
      <c r="I16" s="28">
        <v>770</v>
      </c>
      <c r="J16" s="29">
        <f t="shared" si="0"/>
        <v>1174.25</v>
      </c>
      <c r="K16" s="29">
        <f t="shared" si="1"/>
        <v>234.85</v>
      </c>
      <c r="L16" s="27"/>
      <c r="M16" s="27"/>
      <c r="N16" s="27"/>
      <c r="O16" s="27"/>
    </row>
    <row r="17" s="3" customFormat="1" ht="14.25" spans="1:15">
      <c r="A17" s="18">
        <v>12</v>
      </c>
      <c r="B17" s="21" t="s">
        <v>64</v>
      </c>
      <c r="C17" s="21" t="s">
        <v>65</v>
      </c>
      <c r="D17" s="21" t="s">
        <v>66</v>
      </c>
      <c r="E17" s="22" t="s">
        <v>67</v>
      </c>
      <c r="F17" s="19" t="s">
        <v>22</v>
      </c>
      <c r="G17" s="19" t="s">
        <v>23</v>
      </c>
      <c r="H17" s="23">
        <v>25</v>
      </c>
      <c r="I17" s="28">
        <v>770</v>
      </c>
      <c r="J17" s="29">
        <f t="shared" si="0"/>
        <v>1174.25</v>
      </c>
      <c r="K17" s="29">
        <f t="shared" si="1"/>
        <v>234.85</v>
      </c>
      <c r="L17" s="27"/>
      <c r="M17" s="27"/>
      <c r="N17" s="27"/>
      <c r="O17" s="27"/>
    </row>
    <row r="18" s="3" customFormat="1" ht="14.25" spans="1:15">
      <c r="A18" s="18">
        <v>13</v>
      </c>
      <c r="B18" s="21" t="s">
        <v>68</v>
      </c>
      <c r="C18" s="21" t="s">
        <v>57</v>
      </c>
      <c r="D18" s="21" t="s">
        <v>69</v>
      </c>
      <c r="E18" s="22" t="s">
        <v>70</v>
      </c>
      <c r="F18" s="19" t="s">
        <v>22</v>
      </c>
      <c r="G18" s="19" t="s">
        <v>23</v>
      </c>
      <c r="H18" s="23">
        <v>25</v>
      </c>
      <c r="I18" s="28">
        <v>770</v>
      </c>
      <c r="J18" s="29">
        <f t="shared" si="0"/>
        <v>1174.25</v>
      </c>
      <c r="K18" s="29">
        <f t="shared" si="1"/>
        <v>234.85</v>
      </c>
      <c r="L18" s="27"/>
      <c r="M18" s="27"/>
      <c r="N18" s="27"/>
      <c r="O18" s="27"/>
    </row>
    <row r="19" s="3" customFormat="1" ht="14.25" spans="1:15">
      <c r="A19" s="18">
        <v>14</v>
      </c>
      <c r="B19" s="21" t="s">
        <v>71</v>
      </c>
      <c r="C19" s="21" t="s">
        <v>72</v>
      </c>
      <c r="D19" s="21" t="s">
        <v>73</v>
      </c>
      <c r="E19" s="22" t="s">
        <v>74</v>
      </c>
      <c r="F19" s="19" t="s">
        <v>22</v>
      </c>
      <c r="G19" s="19" t="s">
        <v>23</v>
      </c>
      <c r="H19" s="23">
        <v>46.5</v>
      </c>
      <c r="I19" s="28">
        <v>770</v>
      </c>
      <c r="J19" s="29">
        <f t="shared" si="0"/>
        <v>2184.105</v>
      </c>
      <c r="K19" s="29">
        <f t="shared" si="1"/>
        <v>436.821</v>
      </c>
      <c r="L19" s="27"/>
      <c r="M19" s="27"/>
      <c r="N19" s="27"/>
      <c r="O19" s="27"/>
    </row>
    <row r="20" s="3" customFormat="1" ht="14.25" spans="1:15">
      <c r="A20" s="18">
        <v>15</v>
      </c>
      <c r="B20" s="21" t="s">
        <v>75</v>
      </c>
      <c r="C20" s="21" t="s">
        <v>76</v>
      </c>
      <c r="D20" s="21" t="s">
        <v>77</v>
      </c>
      <c r="E20" s="22" t="s">
        <v>78</v>
      </c>
      <c r="F20" s="19" t="s">
        <v>22</v>
      </c>
      <c r="G20" s="19" t="s">
        <v>23</v>
      </c>
      <c r="H20" s="23">
        <v>20</v>
      </c>
      <c r="I20" s="28">
        <v>770</v>
      </c>
      <c r="J20" s="29">
        <f t="shared" si="0"/>
        <v>939.4</v>
      </c>
      <c r="K20" s="29">
        <f t="shared" si="1"/>
        <v>187.88</v>
      </c>
      <c r="L20" s="27"/>
      <c r="M20" s="27"/>
      <c r="N20" s="27"/>
      <c r="O20" s="27"/>
    </row>
    <row r="21" s="3" customFormat="1" ht="14.25" spans="1:15">
      <c r="A21" s="18">
        <v>16</v>
      </c>
      <c r="B21" s="21" t="s">
        <v>79</v>
      </c>
      <c r="C21" s="21" t="s">
        <v>80</v>
      </c>
      <c r="D21" s="21" t="s">
        <v>81</v>
      </c>
      <c r="E21" s="22" t="s">
        <v>82</v>
      </c>
      <c r="F21" s="19" t="s">
        <v>22</v>
      </c>
      <c r="G21" s="19" t="s">
        <v>23</v>
      </c>
      <c r="H21" s="23">
        <v>20</v>
      </c>
      <c r="I21" s="28">
        <v>770</v>
      </c>
      <c r="J21" s="29">
        <f t="shared" si="0"/>
        <v>939.4</v>
      </c>
      <c r="K21" s="29">
        <f t="shared" si="1"/>
        <v>187.88</v>
      </c>
      <c r="L21" s="27"/>
      <c r="M21" s="27"/>
      <c r="N21" s="27"/>
      <c r="O21" s="27"/>
    </row>
    <row r="22" s="3" customFormat="1" ht="14.25" spans="1:15">
      <c r="A22" s="18">
        <v>17</v>
      </c>
      <c r="B22" s="21" t="s">
        <v>83</v>
      </c>
      <c r="C22" s="21" t="s">
        <v>84</v>
      </c>
      <c r="D22" s="21" t="s">
        <v>85</v>
      </c>
      <c r="E22" s="22" t="s">
        <v>86</v>
      </c>
      <c r="F22" s="19" t="s">
        <v>22</v>
      </c>
      <c r="G22" s="19" t="s">
        <v>23</v>
      </c>
      <c r="H22" s="23">
        <v>5</v>
      </c>
      <c r="I22" s="28">
        <v>770</v>
      </c>
      <c r="J22" s="29">
        <f t="shared" si="0"/>
        <v>234.85</v>
      </c>
      <c r="K22" s="29">
        <v>46.97</v>
      </c>
      <c r="L22" s="27"/>
      <c r="M22" s="27"/>
      <c r="N22" s="27"/>
      <c r="O22" s="27"/>
    </row>
    <row r="23" s="3" customFormat="1" ht="14.25" spans="1:15">
      <c r="A23" s="18">
        <v>18</v>
      </c>
      <c r="B23" s="21" t="s">
        <v>87</v>
      </c>
      <c r="C23" s="21" t="s">
        <v>88</v>
      </c>
      <c r="D23" s="21" t="s">
        <v>89</v>
      </c>
      <c r="E23" s="22" t="s">
        <v>90</v>
      </c>
      <c r="F23" s="19" t="s">
        <v>22</v>
      </c>
      <c r="G23" s="19" t="s">
        <v>23</v>
      </c>
      <c r="H23" s="23">
        <v>25</v>
      </c>
      <c r="I23" s="28">
        <v>770</v>
      </c>
      <c r="J23" s="29">
        <f t="shared" si="0"/>
        <v>1174.25</v>
      </c>
      <c r="K23" s="29">
        <f>J23*20%</f>
        <v>234.85</v>
      </c>
      <c r="L23" s="27"/>
      <c r="M23" s="27"/>
      <c r="N23" s="27"/>
      <c r="O23" s="27"/>
    </row>
    <row r="24" s="3" customFormat="1" ht="14.25" spans="1:16">
      <c r="A24" s="18">
        <v>19</v>
      </c>
      <c r="B24" s="21" t="s">
        <v>91</v>
      </c>
      <c r="C24" s="21" t="s">
        <v>57</v>
      </c>
      <c r="D24" s="21" t="s">
        <v>92</v>
      </c>
      <c r="E24" s="22" t="s">
        <v>93</v>
      </c>
      <c r="F24" s="19" t="s">
        <v>22</v>
      </c>
      <c r="G24" s="19" t="s">
        <v>23</v>
      </c>
      <c r="H24" s="23">
        <v>20</v>
      </c>
      <c r="I24" s="28">
        <v>770</v>
      </c>
      <c r="J24" s="29">
        <f t="shared" si="0"/>
        <v>939.4</v>
      </c>
      <c r="K24" s="29">
        <f>J24*20%</f>
        <v>187.88</v>
      </c>
      <c r="L24" s="27"/>
      <c r="M24" s="27"/>
      <c r="N24" s="27"/>
      <c r="O24" s="27"/>
      <c r="P24" s="2"/>
    </row>
    <row r="25" s="3" customFormat="1" ht="14.25" spans="1:15">
      <c r="A25" s="18">
        <v>20</v>
      </c>
      <c r="B25" s="21" t="s">
        <v>94</v>
      </c>
      <c r="C25" s="21" t="s">
        <v>95</v>
      </c>
      <c r="D25" s="21" t="s">
        <v>96</v>
      </c>
      <c r="E25" s="22" t="s">
        <v>97</v>
      </c>
      <c r="F25" s="19" t="s">
        <v>22</v>
      </c>
      <c r="G25" s="19" t="s">
        <v>23</v>
      </c>
      <c r="H25" s="23">
        <v>19</v>
      </c>
      <c r="I25" s="28">
        <v>770</v>
      </c>
      <c r="J25" s="29">
        <f t="shared" si="0"/>
        <v>892.43</v>
      </c>
      <c r="K25" s="29">
        <f>J25*20%</f>
        <v>178.486</v>
      </c>
      <c r="L25" s="27"/>
      <c r="M25" s="27"/>
      <c r="N25" s="27"/>
      <c r="O25" s="27"/>
    </row>
    <row r="26" customFormat="1" ht="14.25" spans="1:16">
      <c r="A26" s="18">
        <v>21</v>
      </c>
      <c r="B26" s="21" t="s">
        <v>98</v>
      </c>
      <c r="C26" s="21" t="s">
        <v>99</v>
      </c>
      <c r="D26" s="21" t="s">
        <v>100</v>
      </c>
      <c r="E26" s="22" t="s">
        <v>101</v>
      </c>
      <c r="F26" s="19" t="s">
        <v>22</v>
      </c>
      <c r="G26" s="19" t="s">
        <v>23</v>
      </c>
      <c r="H26" s="23">
        <v>10</v>
      </c>
      <c r="I26" s="28">
        <v>770</v>
      </c>
      <c r="J26" s="29">
        <f t="shared" ref="J26:J66" si="2">H26*46.97</f>
        <v>469.7</v>
      </c>
      <c r="K26" s="29">
        <f t="shared" ref="K26:K66" si="3">J26*20%</f>
        <v>93.94</v>
      </c>
      <c r="L26" s="27"/>
      <c r="M26" s="27"/>
      <c r="N26" s="27"/>
      <c r="O26" s="27"/>
      <c r="P26" s="3"/>
    </row>
    <row r="27" customFormat="1" ht="14.25" spans="1:16">
      <c r="A27" s="18">
        <v>22</v>
      </c>
      <c r="B27" s="21" t="s">
        <v>102</v>
      </c>
      <c r="C27" s="21" t="s">
        <v>33</v>
      </c>
      <c r="D27" s="21" t="s">
        <v>103</v>
      </c>
      <c r="E27" s="22" t="s">
        <v>104</v>
      </c>
      <c r="F27" s="19" t="s">
        <v>22</v>
      </c>
      <c r="G27" s="19" t="s">
        <v>23</v>
      </c>
      <c r="H27" s="23">
        <v>37</v>
      </c>
      <c r="I27" s="28">
        <v>770</v>
      </c>
      <c r="J27" s="29">
        <f t="shared" si="2"/>
        <v>1737.89</v>
      </c>
      <c r="K27" s="29">
        <v>347.58</v>
      </c>
      <c r="L27" s="27"/>
      <c r="M27" s="27"/>
      <c r="N27" s="27"/>
      <c r="O27" s="27"/>
      <c r="P27" s="3"/>
    </row>
    <row r="28" customFormat="1" ht="14.25" spans="1:16">
      <c r="A28" s="18">
        <v>23</v>
      </c>
      <c r="B28" s="21" t="s">
        <v>105</v>
      </c>
      <c r="C28" s="21" t="s">
        <v>99</v>
      </c>
      <c r="D28" s="21" t="s">
        <v>106</v>
      </c>
      <c r="E28" s="22" t="s">
        <v>107</v>
      </c>
      <c r="F28" s="19" t="s">
        <v>22</v>
      </c>
      <c r="G28" s="19" t="s">
        <v>23</v>
      </c>
      <c r="H28" s="23">
        <v>20</v>
      </c>
      <c r="I28" s="28">
        <v>770</v>
      </c>
      <c r="J28" s="29">
        <f t="shared" si="2"/>
        <v>939.4</v>
      </c>
      <c r="K28" s="29">
        <f t="shared" si="3"/>
        <v>187.88</v>
      </c>
      <c r="L28" s="27"/>
      <c r="M28" s="27"/>
      <c r="N28" s="27"/>
      <c r="O28" s="27"/>
      <c r="P28" s="3"/>
    </row>
    <row r="29" customFormat="1" ht="14.25" spans="1:16">
      <c r="A29" s="18">
        <v>24</v>
      </c>
      <c r="B29" s="21" t="s">
        <v>108</v>
      </c>
      <c r="C29" s="21" t="s">
        <v>57</v>
      </c>
      <c r="D29" s="21" t="s">
        <v>109</v>
      </c>
      <c r="E29" s="22" t="s">
        <v>110</v>
      </c>
      <c r="F29" s="19" t="s">
        <v>22</v>
      </c>
      <c r="G29" s="19" t="s">
        <v>23</v>
      </c>
      <c r="H29" s="23">
        <v>20</v>
      </c>
      <c r="I29" s="28">
        <v>770</v>
      </c>
      <c r="J29" s="29">
        <f t="shared" si="2"/>
        <v>939.4</v>
      </c>
      <c r="K29" s="29">
        <f t="shared" si="3"/>
        <v>187.88</v>
      </c>
      <c r="L29" s="27"/>
      <c r="M29" s="27"/>
      <c r="N29" s="27"/>
      <c r="O29" s="27"/>
      <c r="P29" s="3"/>
    </row>
    <row r="30" customFormat="1" ht="14.25" spans="1:16">
      <c r="A30" s="18">
        <v>25</v>
      </c>
      <c r="B30" s="21" t="s">
        <v>111</v>
      </c>
      <c r="C30" s="21" t="s">
        <v>112</v>
      </c>
      <c r="D30" s="21" t="s">
        <v>113</v>
      </c>
      <c r="E30" s="22" t="s">
        <v>114</v>
      </c>
      <c r="F30" s="19" t="s">
        <v>22</v>
      </c>
      <c r="G30" s="19" t="s">
        <v>23</v>
      </c>
      <c r="H30" s="23">
        <v>35</v>
      </c>
      <c r="I30" s="28">
        <v>770</v>
      </c>
      <c r="J30" s="29">
        <f t="shared" si="2"/>
        <v>1643.95</v>
      </c>
      <c r="K30" s="29">
        <f t="shared" si="3"/>
        <v>328.79</v>
      </c>
      <c r="L30" s="27"/>
      <c r="M30" s="27"/>
      <c r="N30" s="27"/>
      <c r="O30" s="27"/>
      <c r="P30" s="3"/>
    </row>
    <row r="31" customFormat="1" ht="14.25" spans="1:16">
      <c r="A31" s="18">
        <v>26</v>
      </c>
      <c r="B31" s="21" t="s">
        <v>115</v>
      </c>
      <c r="C31" s="21" t="s">
        <v>116</v>
      </c>
      <c r="D31" s="21" t="s">
        <v>117</v>
      </c>
      <c r="E31" s="22" t="s">
        <v>118</v>
      </c>
      <c r="F31" s="19" t="s">
        <v>22</v>
      </c>
      <c r="G31" s="19" t="s">
        <v>23</v>
      </c>
      <c r="H31" s="23">
        <v>15</v>
      </c>
      <c r="I31" s="28">
        <v>770</v>
      </c>
      <c r="J31" s="29">
        <f t="shared" si="2"/>
        <v>704.55</v>
      </c>
      <c r="K31" s="29">
        <f t="shared" si="3"/>
        <v>140.91</v>
      </c>
      <c r="L31" s="27"/>
      <c r="M31" s="27"/>
      <c r="N31" s="27"/>
      <c r="O31" s="27"/>
      <c r="P31" s="3"/>
    </row>
    <row r="32" customFormat="1" ht="14.25" spans="1:16">
      <c r="A32" s="18">
        <v>27</v>
      </c>
      <c r="B32" s="21" t="s">
        <v>119</v>
      </c>
      <c r="C32" s="21" t="s">
        <v>120</v>
      </c>
      <c r="D32" s="21" t="s">
        <v>121</v>
      </c>
      <c r="E32" s="22" t="s">
        <v>122</v>
      </c>
      <c r="F32" s="19" t="s">
        <v>22</v>
      </c>
      <c r="G32" s="19" t="s">
        <v>23</v>
      </c>
      <c r="H32" s="23">
        <v>15</v>
      </c>
      <c r="I32" s="28">
        <v>770</v>
      </c>
      <c r="J32" s="29">
        <f t="shared" si="2"/>
        <v>704.55</v>
      </c>
      <c r="K32" s="29">
        <f t="shared" si="3"/>
        <v>140.91</v>
      </c>
      <c r="L32" s="27"/>
      <c r="M32" s="27"/>
      <c r="N32" s="27"/>
      <c r="O32" s="27"/>
      <c r="P32" s="3"/>
    </row>
    <row r="33" customFormat="1" ht="14.25" spans="1:16">
      <c r="A33" s="18">
        <v>28</v>
      </c>
      <c r="B33" s="21" t="s">
        <v>123</v>
      </c>
      <c r="C33" s="21" t="s">
        <v>95</v>
      </c>
      <c r="D33" s="21" t="s">
        <v>124</v>
      </c>
      <c r="E33" s="22" t="s">
        <v>125</v>
      </c>
      <c r="F33" s="19" t="s">
        <v>22</v>
      </c>
      <c r="G33" s="19" t="s">
        <v>23</v>
      </c>
      <c r="H33" s="23">
        <v>20</v>
      </c>
      <c r="I33" s="28">
        <v>770</v>
      </c>
      <c r="J33" s="29">
        <f t="shared" si="2"/>
        <v>939.4</v>
      </c>
      <c r="K33" s="29">
        <v>187.88</v>
      </c>
      <c r="L33" s="27"/>
      <c r="M33" s="27"/>
      <c r="N33" s="27"/>
      <c r="O33" s="27"/>
      <c r="P33" s="3"/>
    </row>
    <row r="34" customFormat="1" ht="14.25" spans="1:16">
      <c r="A34" s="18">
        <v>29</v>
      </c>
      <c r="B34" s="21" t="s">
        <v>126</v>
      </c>
      <c r="C34" s="21" t="s">
        <v>57</v>
      </c>
      <c r="D34" s="21" t="s">
        <v>127</v>
      </c>
      <c r="E34" s="22" t="s">
        <v>128</v>
      </c>
      <c r="F34" s="19" t="s">
        <v>22</v>
      </c>
      <c r="G34" s="19" t="s">
        <v>23</v>
      </c>
      <c r="H34" s="23">
        <v>20</v>
      </c>
      <c r="I34" s="28">
        <v>770</v>
      </c>
      <c r="J34" s="29">
        <f t="shared" si="2"/>
        <v>939.4</v>
      </c>
      <c r="K34" s="29">
        <f t="shared" si="3"/>
        <v>187.88</v>
      </c>
      <c r="L34" s="27"/>
      <c r="M34" s="27"/>
      <c r="N34" s="27"/>
      <c r="O34" s="27"/>
      <c r="P34" s="3"/>
    </row>
    <row r="35" customFormat="1" ht="14.25" spans="1:16">
      <c r="A35" s="18">
        <v>30</v>
      </c>
      <c r="B35" s="21" t="s">
        <v>129</v>
      </c>
      <c r="C35" s="21" t="s">
        <v>29</v>
      </c>
      <c r="D35" s="21" t="s">
        <v>130</v>
      </c>
      <c r="E35" s="22" t="s">
        <v>131</v>
      </c>
      <c r="F35" s="19" t="s">
        <v>22</v>
      </c>
      <c r="G35" s="19" t="s">
        <v>23</v>
      </c>
      <c r="H35" s="23">
        <v>20</v>
      </c>
      <c r="I35" s="28">
        <v>770</v>
      </c>
      <c r="J35" s="29">
        <f t="shared" si="2"/>
        <v>939.4</v>
      </c>
      <c r="K35" s="29">
        <f t="shared" si="3"/>
        <v>187.88</v>
      </c>
      <c r="L35" s="27"/>
      <c r="M35" s="27"/>
      <c r="N35" s="27"/>
      <c r="O35" s="27"/>
      <c r="P35" s="3"/>
    </row>
    <row r="36" customFormat="1" ht="14.25" spans="1:16">
      <c r="A36" s="18">
        <v>31</v>
      </c>
      <c r="B36" s="21" t="s">
        <v>132</v>
      </c>
      <c r="C36" s="21" t="s">
        <v>95</v>
      </c>
      <c r="D36" s="21" t="s">
        <v>133</v>
      </c>
      <c r="E36" s="22" t="s">
        <v>134</v>
      </c>
      <c r="F36" s="19" t="s">
        <v>22</v>
      </c>
      <c r="G36" s="19" t="s">
        <v>23</v>
      </c>
      <c r="H36" s="23">
        <v>35</v>
      </c>
      <c r="I36" s="28">
        <v>770</v>
      </c>
      <c r="J36" s="29">
        <f t="shared" si="2"/>
        <v>1643.95</v>
      </c>
      <c r="K36" s="29">
        <f t="shared" si="3"/>
        <v>328.79</v>
      </c>
      <c r="L36" s="27"/>
      <c r="M36" s="27"/>
      <c r="N36" s="27"/>
      <c r="O36" s="27"/>
      <c r="P36" s="3"/>
    </row>
    <row r="37" customFormat="1" ht="14.25" spans="1:16">
      <c r="A37" s="18">
        <v>32</v>
      </c>
      <c r="B37" s="21" t="s">
        <v>135</v>
      </c>
      <c r="C37" s="21" t="s">
        <v>136</v>
      </c>
      <c r="D37" s="21" t="s">
        <v>137</v>
      </c>
      <c r="E37" s="22" t="s">
        <v>138</v>
      </c>
      <c r="F37" s="19" t="s">
        <v>22</v>
      </c>
      <c r="G37" s="19" t="s">
        <v>23</v>
      </c>
      <c r="H37" s="23">
        <v>10</v>
      </c>
      <c r="I37" s="28">
        <v>770</v>
      </c>
      <c r="J37" s="29">
        <f t="shared" si="2"/>
        <v>469.7</v>
      </c>
      <c r="K37" s="29">
        <v>93.94</v>
      </c>
      <c r="L37" s="27"/>
      <c r="M37" s="27"/>
      <c r="N37" s="27"/>
      <c r="O37" s="27"/>
      <c r="P37" s="3"/>
    </row>
    <row r="38" customFormat="1" ht="14.25" spans="1:16">
      <c r="A38" s="18">
        <v>33</v>
      </c>
      <c r="B38" s="21" t="s">
        <v>139</v>
      </c>
      <c r="C38" s="21" t="s">
        <v>140</v>
      </c>
      <c r="D38" s="21" t="s">
        <v>141</v>
      </c>
      <c r="E38" s="22" t="s">
        <v>142</v>
      </c>
      <c r="F38" s="19" t="s">
        <v>22</v>
      </c>
      <c r="G38" s="19" t="s">
        <v>23</v>
      </c>
      <c r="H38" s="23">
        <v>20</v>
      </c>
      <c r="I38" s="28">
        <v>770</v>
      </c>
      <c r="J38" s="29">
        <f t="shared" si="2"/>
        <v>939.4</v>
      </c>
      <c r="K38" s="29">
        <f t="shared" si="3"/>
        <v>187.88</v>
      </c>
      <c r="L38" s="27"/>
      <c r="M38" s="27"/>
      <c r="N38" s="27"/>
      <c r="O38" s="27"/>
      <c r="P38" s="3"/>
    </row>
    <row r="39" customFormat="1" ht="14.25" spans="1:16">
      <c r="A39" s="18">
        <v>34</v>
      </c>
      <c r="B39" s="21" t="s">
        <v>143</v>
      </c>
      <c r="C39" s="21" t="s">
        <v>19</v>
      </c>
      <c r="D39" s="21" t="s">
        <v>144</v>
      </c>
      <c r="E39" s="22" t="s">
        <v>145</v>
      </c>
      <c r="F39" s="19" t="s">
        <v>22</v>
      </c>
      <c r="G39" s="19" t="s">
        <v>23</v>
      </c>
      <c r="H39" s="23">
        <v>20</v>
      </c>
      <c r="I39" s="28">
        <v>770</v>
      </c>
      <c r="J39" s="29">
        <f t="shared" si="2"/>
        <v>939.4</v>
      </c>
      <c r="K39" s="29">
        <f t="shared" si="3"/>
        <v>187.88</v>
      </c>
      <c r="L39" s="27"/>
      <c r="M39" s="27"/>
      <c r="N39" s="27"/>
      <c r="O39" s="27"/>
      <c r="P39" s="3"/>
    </row>
    <row r="40" customFormat="1" ht="14.25" spans="1:16">
      <c r="A40" s="18">
        <v>35</v>
      </c>
      <c r="B40" s="21" t="s">
        <v>146</v>
      </c>
      <c r="C40" s="21" t="s">
        <v>95</v>
      </c>
      <c r="D40" s="21" t="s">
        <v>147</v>
      </c>
      <c r="E40" s="22" t="s">
        <v>148</v>
      </c>
      <c r="F40" s="19" t="s">
        <v>22</v>
      </c>
      <c r="G40" s="19" t="s">
        <v>23</v>
      </c>
      <c r="H40" s="23">
        <v>25</v>
      </c>
      <c r="I40" s="28">
        <v>770</v>
      </c>
      <c r="J40" s="29">
        <f t="shared" si="2"/>
        <v>1174.25</v>
      </c>
      <c r="K40" s="29">
        <f t="shared" si="3"/>
        <v>234.85</v>
      </c>
      <c r="L40" s="27"/>
      <c r="M40" s="27"/>
      <c r="N40" s="27"/>
      <c r="O40" s="27"/>
      <c r="P40" s="3"/>
    </row>
    <row r="41" customFormat="1" ht="14.25" spans="1:16">
      <c r="A41" s="18">
        <v>36</v>
      </c>
      <c r="B41" s="21" t="s">
        <v>149</v>
      </c>
      <c r="C41" s="21" t="s">
        <v>150</v>
      </c>
      <c r="D41" s="21" t="s">
        <v>151</v>
      </c>
      <c r="E41" s="22" t="s">
        <v>152</v>
      </c>
      <c r="F41" s="19" t="s">
        <v>22</v>
      </c>
      <c r="G41" s="19" t="s">
        <v>23</v>
      </c>
      <c r="H41" s="23">
        <v>17</v>
      </c>
      <c r="I41" s="28">
        <v>770</v>
      </c>
      <c r="J41" s="29">
        <f t="shared" si="2"/>
        <v>798.49</v>
      </c>
      <c r="K41" s="29">
        <f t="shared" si="3"/>
        <v>159.698</v>
      </c>
      <c r="L41" s="27"/>
      <c r="M41" s="27"/>
      <c r="N41" s="27"/>
      <c r="O41" s="27"/>
      <c r="P41" s="3"/>
    </row>
    <row r="42" customFormat="1" ht="14.25" spans="1:16">
      <c r="A42" s="18">
        <v>37</v>
      </c>
      <c r="B42" s="21" t="s">
        <v>153</v>
      </c>
      <c r="C42" s="21" t="s">
        <v>154</v>
      </c>
      <c r="D42" s="21" t="s">
        <v>155</v>
      </c>
      <c r="E42" s="22" t="s">
        <v>156</v>
      </c>
      <c r="F42" s="19" t="s">
        <v>22</v>
      </c>
      <c r="G42" s="19" t="s">
        <v>23</v>
      </c>
      <c r="H42" s="23">
        <v>15</v>
      </c>
      <c r="I42" s="28">
        <v>770</v>
      </c>
      <c r="J42" s="29">
        <f t="shared" si="2"/>
        <v>704.55</v>
      </c>
      <c r="K42" s="29">
        <f t="shared" si="3"/>
        <v>140.91</v>
      </c>
      <c r="L42" s="27"/>
      <c r="M42" s="27"/>
      <c r="N42" s="27"/>
      <c r="O42" s="27"/>
      <c r="P42" s="3"/>
    </row>
    <row r="43" customFormat="1" ht="14.25" spans="1:16">
      <c r="A43" s="18">
        <v>38</v>
      </c>
      <c r="B43" s="21" t="s">
        <v>157</v>
      </c>
      <c r="C43" s="21" t="s">
        <v>88</v>
      </c>
      <c r="D43" s="21" t="s">
        <v>158</v>
      </c>
      <c r="E43" s="22" t="s">
        <v>159</v>
      </c>
      <c r="F43" s="19" t="s">
        <v>22</v>
      </c>
      <c r="G43" s="19" t="s">
        <v>23</v>
      </c>
      <c r="H43" s="23">
        <v>21</v>
      </c>
      <c r="I43" s="28">
        <v>770</v>
      </c>
      <c r="J43" s="29">
        <f t="shared" si="2"/>
        <v>986.37</v>
      </c>
      <c r="K43" s="29">
        <f t="shared" si="3"/>
        <v>197.274</v>
      </c>
      <c r="L43" s="27"/>
      <c r="M43" s="27"/>
      <c r="N43" s="27"/>
      <c r="O43" s="27"/>
      <c r="P43" s="3"/>
    </row>
    <row r="44" customFormat="1" ht="14.25" spans="1:16">
      <c r="A44" s="18">
        <v>39</v>
      </c>
      <c r="B44" s="21" t="s">
        <v>160</v>
      </c>
      <c r="C44" s="21" t="s">
        <v>161</v>
      </c>
      <c r="D44" s="21" t="s">
        <v>162</v>
      </c>
      <c r="E44" s="22" t="s">
        <v>163</v>
      </c>
      <c r="F44" s="19" t="s">
        <v>22</v>
      </c>
      <c r="G44" s="19" t="s">
        <v>23</v>
      </c>
      <c r="H44" s="23">
        <v>45</v>
      </c>
      <c r="I44" s="28">
        <v>770</v>
      </c>
      <c r="J44" s="29">
        <f t="shared" si="2"/>
        <v>2113.65</v>
      </c>
      <c r="K44" s="29">
        <v>422.73</v>
      </c>
      <c r="L44" s="27"/>
      <c r="M44" s="27"/>
      <c r="N44" s="27"/>
      <c r="O44" s="27"/>
      <c r="P44" s="3"/>
    </row>
    <row r="45" customFormat="1" ht="14.25" spans="1:16">
      <c r="A45" s="18">
        <v>40</v>
      </c>
      <c r="B45" s="21" t="s">
        <v>164</v>
      </c>
      <c r="C45" s="21" t="s">
        <v>57</v>
      </c>
      <c r="D45" s="21" t="s">
        <v>165</v>
      </c>
      <c r="E45" s="22" t="s">
        <v>166</v>
      </c>
      <c r="F45" s="19" t="s">
        <v>22</v>
      </c>
      <c r="G45" s="19" t="s">
        <v>23</v>
      </c>
      <c r="H45" s="23">
        <v>60</v>
      </c>
      <c r="I45" s="28">
        <v>770</v>
      </c>
      <c r="J45" s="29">
        <f t="shared" si="2"/>
        <v>2818.2</v>
      </c>
      <c r="K45" s="29">
        <f t="shared" si="3"/>
        <v>563.64</v>
      </c>
      <c r="L45" s="27"/>
      <c r="M45" s="27"/>
      <c r="N45" s="27"/>
      <c r="O45" s="27"/>
      <c r="P45" s="3"/>
    </row>
    <row r="46" customFormat="1" ht="14.25" spans="1:16">
      <c r="A46" s="18">
        <v>41</v>
      </c>
      <c r="B46" s="21" t="s">
        <v>167</v>
      </c>
      <c r="C46" s="21" t="s">
        <v>168</v>
      </c>
      <c r="D46" s="21" t="s">
        <v>169</v>
      </c>
      <c r="E46" s="22" t="s">
        <v>170</v>
      </c>
      <c r="F46" s="19" t="s">
        <v>22</v>
      </c>
      <c r="G46" s="19" t="s">
        <v>23</v>
      </c>
      <c r="H46" s="23">
        <v>20</v>
      </c>
      <c r="I46" s="28">
        <v>770</v>
      </c>
      <c r="J46" s="29">
        <f t="shared" si="2"/>
        <v>939.4</v>
      </c>
      <c r="K46" s="29">
        <f t="shared" si="3"/>
        <v>187.88</v>
      </c>
      <c r="L46" s="27"/>
      <c r="M46" s="27"/>
      <c r="N46" s="27"/>
      <c r="O46" s="27"/>
      <c r="P46" s="3"/>
    </row>
    <row r="47" customFormat="1" ht="14.25" spans="1:16">
      <c r="A47" s="18">
        <v>42</v>
      </c>
      <c r="B47" s="21" t="s">
        <v>171</v>
      </c>
      <c r="C47" s="21" t="s">
        <v>53</v>
      </c>
      <c r="D47" s="21" t="s">
        <v>172</v>
      </c>
      <c r="E47" s="22" t="s">
        <v>173</v>
      </c>
      <c r="F47" s="19" t="s">
        <v>22</v>
      </c>
      <c r="G47" s="19" t="s">
        <v>23</v>
      </c>
      <c r="H47" s="23">
        <v>20</v>
      </c>
      <c r="I47" s="28">
        <v>770</v>
      </c>
      <c r="J47" s="29">
        <f t="shared" si="2"/>
        <v>939.4</v>
      </c>
      <c r="K47" s="29">
        <f t="shared" si="3"/>
        <v>187.88</v>
      </c>
      <c r="L47" s="27"/>
      <c r="M47" s="27"/>
      <c r="N47" s="27"/>
      <c r="O47" s="27"/>
      <c r="P47" s="3"/>
    </row>
    <row r="48" customFormat="1" ht="14.25" spans="1:16">
      <c r="A48" s="18">
        <v>43</v>
      </c>
      <c r="B48" s="21" t="s">
        <v>174</v>
      </c>
      <c r="C48" s="21" t="s">
        <v>53</v>
      </c>
      <c r="D48" s="21" t="s">
        <v>175</v>
      </c>
      <c r="E48" s="22" t="s">
        <v>176</v>
      </c>
      <c r="F48" s="19" t="s">
        <v>22</v>
      </c>
      <c r="G48" s="19" t="s">
        <v>23</v>
      </c>
      <c r="H48" s="23">
        <v>22.5</v>
      </c>
      <c r="I48" s="28">
        <v>770</v>
      </c>
      <c r="J48" s="29">
        <f t="shared" si="2"/>
        <v>1056.825</v>
      </c>
      <c r="K48" s="29">
        <f t="shared" si="3"/>
        <v>211.365</v>
      </c>
      <c r="L48" s="27"/>
      <c r="M48" s="27"/>
      <c r="N48" s="27"/>
      <c r="O48" s="27"/>
      <c r="P48" s="3"/>
    </row>
    <row r="49" customFormat="1" ht="14.25" spans="1:16">
      <c r="A49" s="18">
        <v>44</v>
      </c>
      <c r="B49" s="21" t="s">
        <v>177</v>
      </c>
      <c r="C49" s="21" t="s">
        <v>95</v>
      </c>
      <c r="D49" s="21" t="s">
        <v>178</v>
      </c>
      <c r="E49" s="22" t="s">
        <v>179</v>
      </c>
      <c r="F49" s="19" t="s">
        <v>22</v>
      </c>
      <c r="G49" s="19" t="s">
        <v>23</v>
      </c>
      <c r="H49" s="23">
        <v>40</v>
      </c>
      <c r="I49" s="28">
        <v>770</v>
      </c>
      <c r="J49" s="29">
        <f t="shared" si="2"/>
        <v>1878.8</v>
      </c>
      <c r="K49" s="29">
        <f t="shared" si="3"/>
        <v>375.76</v>
      </c>
      <c r="L49" s="27"/>
      <c r="M49" s="27"/>
      <c r="N49" s="27"/>
      <c r="O49" s="27"/>
      <c r="P49" s="3"/>
    </row>
    <row r="50" customFormat="1" ht="14.25" spans="1:16">
      <c r="A50" s="18">
        <v>45</v>
      </c>
      <c r="B50" s="21" t="s">
        <v>180</v>
      </c>
      <c r="C50" s="21" t="s">
        <v>95</v>
      </c>
      <c r="D50" s="21" t="s">
        <v>181</v>
      </c>
      <c r="E50" s="22" t="s">
        <v>182</v>
      </c>
      <c r="F50" s="19" t="s">
        <v>22</v>
      </c>
      <c r="G50" s="19" t="s">
        <v>23</v>
      </c>
      <c r="H50" s="23">
        <v>25</v>
      </c>
      <c r="I50" s="28">
        <v>770</v>
      </c>
      <c r="J50" s="29">
        <f t="shared" si="2"/>
        <v>1174.25</v>
      </c>
      <c r="K50" s="29">
        <f t="shared" si="3"/>
        <v>234.85</v>
      </c>
      <c r="L50" s="27"/>
      <c r="M50" s="27"/>
      <c r="N50" s="27"/>
      <c r="O50" s="27"/>
      <c r="P50" s="3"/>
    </row>
    <row r="51" customFormat="1" ht="14.25" spans="1:16">
      <c r="A51" s="18">
        <v>46</v>
      </c>
      <c r="B51" s="21" t="s">
        <v>183</v>
      </c>
      <c r="C51" s="21" t="s">
        <v>184</v>
      </c>
      <c r="D51" s="21" t="s">
        <v>185</v>
      </c>
      <c r="E51" s="22" t="s">
        <v>186</v>
      </c>
      <c r="F51" s="19" t="s">
        <v>22</v>
      </c>
      <c r="G51" s="19" t="s">
        <v>23</v>
      </c>
      <c r="H51" s="23">
        <v>15</v>
      </c>
      <c r="I51" s="28">
        <v>770</v>
      </c>
      <c r="J51" s="29">
        <f t="shared" si="2"/>
        <v>704.55</v>
      </c>
      <c r="K51" s="29">
        <f t="shared" si="3"/>
        <v>140.91</v>
      </c>
      <c r="L51" s="27"/>
      <c r="M51" s="27"/>
      <c r="N51" s="27"/>
      <c r="O51" s="27"/>
      <c r="P51" s="3"/>
    </row>
    <row r="52" customFormat="1" ht="14.25" spans="1:16">
      <c r="A52" s="18">
        <v>47</v>
      </c>
      <c r="B52" s="21" t="s">
        <v>187</v>
      </c>
      <c r="C52" s="21" t="s">
        <v>29</v>
      </c>
      <c r="D52" s="21" t="s">
        <v>188</v>
      </c>
      <c r="E52" s="22" t="s">
        <v>189</v>
      </c>
      <c r="F52" s="19" t="s">
        <v>22</v>
      </c>
      <c r="G52" s="19" t="s">
        <v>23</v>
      </c>
      <c r="H52" s="23">
        <v>30</v>
      </c>
      <c r="I52" s="28">
        <v>770</v>
      </c>
      <c r="J52" s="29">
        <f t="shared" si="2"/>
        <v>1409.1</v>
      </c>
      <c r="K52" s="29">
        <f t="shared" si="3"/>
        <v>281.82</v>
      </c>
      <c r="L52" s="27"/>
      <c r="M52" s="27"/>
      <c r="N52" s="27"/>
      <c r="O52" s="27"/>
      <c r="P52" s="3"/>
    </row>
    <row r="53" customFormat="1" ht="14.25" spans="1:16">
      <c r="A53" s="18">
        <v>48</v>
      </c>
      <c r="B53" s="21" t="s">
        <v>190</v>
      </c>
      <c r="C53" s="21" t="s">
        <v>88</v>
      </c>
      <c r="D53" s="21" t="s">
        <v>191</v>
      </c>
      <c r="E53" s="22" t="s">
        <v>192</v>
      </c>
      <c r="F53" s="19" t="s">
        <v>22</v>
      </c>
      <c r="G53" s="19" t="s">
        <v>23</v>
      </c>
      <c r="H53" s="23">
        <v>32</v>
      </c>
      <c r="I53" s="28">
        <v>770</v>
      </c>
      <c r="J53" s="29">
        <f t="shared" si="2"/>
        <v>1503.04</v>
      </c>
      <c r="K53" s="29">
        <f t="shared" si="3"/>
        <v>300.608</v>
      </c>
      <c r="L53" s="27"/>
      <c r="M53" s="27"/>
      <c r="N53" s="27"/>
      <c r="O53" s="27"/>
      <c r="P53" s="3"/>
    </row>
    <row r="54" customFormat="1" ht="14.25" spans="1:16">
      <c r="A54" s="18">
        <v>49</v>
      </c>
      <c r="B54" s="21" t="s">
        <v>193</v>
      </c>
      <c r="C54" s="21" t="s">
        <v>194</v>
      </c>
      <c r="D54" s="21" t="s">
        <v>195</v>
      </c>
      <c r="E54" s="22" t="s">
        <v>196</v>
      </c>
      <c r="F54" s="19" t="s">
        <v>22</v>
      </c>
      <c r="G54" s="19" t="s">
        <v>23</v>
      </c>
      <c r="H54" s="23">
        <v>50</v>
      </c>
      <c r="I54" s="28">
        <v>770</v>
      </c>
      <c r="J54" s="29">
        <f t="shared" si="2"/>
        <v>2348.5</v>
      </c>
      <c r="K54" s="29">
        <f t="shared" si="3"/>
        <v>469.7</v>
      </c>
      <c r="L54" s="27"/>
      <c r="M54" s="27"/>
      <c r="N54" s="27"/>
      <c r="O54" s="27"/>
      <c r="P54" s="3"/>
    </row>
    <row r="55" customFormat="1" ht="14.25" spans="1:16">
      <c r="A55" s="18">
        <v>50</v>
      </c>
      <c r="B55" s="21" t="s">
        <v>197</v>
      </c>
      <c r="C55" s="21" t="s">
        <v>198</v>
      </c>
      <c r="D55" s="21" t="s">
        <v>199</v>
      </c>
      <c r="E55" s="22" t="s">
        <v>200</v>
      </c>
      <c r="F55" s="19" t="s">
        <v>22</v>
      </c>
      <c r="G55" s="19" t="s">
        <v>23</v>
      </c>
      <c r="H55" s="23">
        <v>50</v>
      </c>
      <c r="I55" s="28">
        <v>770</v>
      </c>
      <c r="J55" s="29">
        <f t="shared" si="2"/>
        <v>2348.5</v>
      </c>
      <c r="K55" s="29">
        <f t="shared" si="3"/>
        <v>469.7</v>
      </c>
      <c r="L55" s="27"/>
      <c r="M55" s="27"/>
      <c r="N55" s="27"/>
      <c r="O55" s="27"/>
      <c r="P55" s="3"/>
    </row>
    <row r="56" customFormat="1" ht="14.25" spans="1:16">
      <c r="A56" s="18">
        <v>51</v>
      </c>
      <c r="B56" s="21" t="s">
        <v>201</v>
      </c>
      <c r="C56" s="21" t="s">
        <v>33</v>
      </c>
      <c r="D56" s="21" t="s">
        <v>202</v>
      </c>
      <c r="E56" s="22" t="s">
        <v>203</v>
      </c>
      <c r="F56" s="19" t="s">
        <v>22</v>
      </c>
      <c r="G56" s="19" t="s">
        <v>23</v>
      </c>
      <c r="H56" s="23">
        <v>28</v>
      </c>
      <c r="I56" s="28">
        <v>770</v>
      </c>
      <c r="J56" s="29">
        <f t="shared" si="2"/>
        <v>1315.16</v>
      </c>
      <c r="K56" s="29">
        <f t="shared" si="3"/>
        <v>263.032</v>
      </c>
      <c r="L56" s="27"/>
      <c r="M56" s="27"/>
      <c r="N56" s="27"/>
      <c r="O56" s="27"/>
      <c r="P56" s="3"/>
    </row>
    <row r="57" customFormat="1" ht="14.25" spans="1:16">
      <c r="A57" s="18">
        <v>52</v>
      </c>
      <c r="B57" s="21" t="s">
        <v>204</v>
      </c>
      <c r="C57" s="21" t="s">
        <v>57</v>
      </c>
      <c r="D57" s="21" t="s">
        <v>205</v>
      </c>
      <c r="E57" s="22" t="s">
        <v>206</v>
      </c>
      <c r="F57" s="19" t="s">
        <v>22</v>
      </c>
      <c r="G57" s="19" t="s">
        <v>23</v>
      </c>
      <c r="H57" s="23">
        <v>24</v>
      </c>
      <c r="I57" s="28">
        <v>770</v>
      </c>
      <c r="J57" s="29">
        <f t="shared" si="2"/>
        <v>1127.28</v>
      </c>
      <c r="K57" s="29">
        <f t="shared" si="3"/>
        <v>225.456</v>
      </c>
      <c r="L57" s="27"/>
      <c r="M57" s="27"/>
      <c r="N57" s="27"/>
      <c r="O57" s="27"/>
      <c r="P57" s="3"/>
    </row>
    <row r="58" customFormat="1" ht="14.25" spans="1:16">
      <c r="A58" s="18">
        <v>53</v>
      </c>
      <c r="B58" s="21" t="s">
        <v>207</v>
      </c>
      <c r="C58" s="21" t="s">
        <v>116</v>
      </c>
      <c r="D58" s="21" t="s">
        <v>208</v>
      </c>
      <c r="E58" s="22" t="s">
        <v>209</v>
      </c>
      <c r="F58" s="19" t="s">
        <v>22</v>
      </c>
      <c r="G58" s="19" t="s">
        <v>23</v>
      </c>
      <c r="H58" s="23">
        <v>30</v>
      </c>
      <c r="I58" s="28">
        <v>770</v>
      </c>
      <c r="J58" s="29">
        <f t="shared" si="2"/>
        <v>1409.1</v>
      </c>
      <c r="K58" s="29">
        <f t="shared" si="3"/>
        <v>281.82</v>
      </c>
      <c r="L58" s="27"/>
      <c r="M58" s="27"/>
      <c r="N58" s="27"/>
      <c r="O58" s="27"/>
      <c r="P58" s="3"/>
    </row>
    <row r="59" customFormat="1" ht="14.25" spans="1:16">
      <c r="A59" s="18">
        <v>54</v>
      </c>
      <c r="B59" s="21" t="s">
        <v>210</v>
      </c>
      <c r="C59" s="21" t="s">
        <v>211</v>
      </c>
      <c r="D59" s="21" t="s">
        <v>212</v>
      </c>
      <c r="E59" s="22" t="s">
        <v>213</v>
      </c>
      <c r="F59" s="19" t="s">
        <v>22</v>
      </c>
      <c r="G59" s="19" t="s">
        <v>23</v>
      </c>
      <c r="H59" s="23">
        <v>23</v>
      </c>
      <c r="I59" s="28">
        <v>770</v>
      </c>
      <c r="J59" s="29">
        <f t="shared" si="2"/>
        <v>1080.31</v>
      </c>
      <c r="K59" s="29">
        <f t="shared" si="3"/>
        <v>216.062</v>
      </c>
      <c r="L59" s="27"/>
      <c r="M59" s="27"/>
      <c r="N59" s="27"/>
      <c r="O59" s="27"/>
      <c r="P59" s="3"/>
    </row>
    <row r="60" customFormat="1" ht="14.25" spans="1:16">
      <c r="A60" s="18">
        <v>55</v>
      </c>
      <c r="B60" s="21" t="s">
        <v>214</v>
      </c>
      <c r="C60" s="21" t="s">
        <v>215</v>
      </c>
      <c r="D60" s="21" t="s">
        <v>216</v>
      </c>
      <c r="E60" s="22" t="s">
        <v>217</v>
      </c>
      <c r="F60" s="19" t="s">
        <v>22</v>
      </c>
      <c r="G60" s="19" t="s">
        <v>23</v>
      </c>
      <c r="H60" s="23">
        <v>60</v>
      </c>
      <c r="I60" s="28">
        <v>770</v>
      </c>
      <c r="J60" s="29">
        <f t="shared" si="2"/>
        <v>2818.2</v>
      </c>
      <c r="K60" s="29">
        <f t="shared" si="3"/>
        <v>563.64</v>
      </c>
      <c r="L60" s="27"/>
      <c r="M60" s="27"/>
      <c r="N60" s="27"/>
      <c r="O60" s="27"/>
      <c r="P60" s="3"/>
    </row>
    <row r="61" customFormat="1" ht="14.25" spans="1:16">
      <c r="A61" s="18">
        <v>56</v>
      </c>
      <c r="B61" s="21" t="s">
        <v>218</v>
      </c>
      <c r="C61" s="21" t="s">
        <v>19</v>
      </c>
      <c r="D61" s="21" t="s">
        <v>219</v>
      </c>
      <c r="E61" s="22" t="s">
        <v>220</v>
      </c>
      <c r="F61" s="19" t="s">
        <v>22</v>
      </c>
      <c r="G61" s="19" t="s">
        <v>23</v>
      </c>
      <c r="H61" s="23">
        <v>20</v>
      </c>
      <c r="I61" s="28">
        <v>770</v>
      </c>
      <c r="J61" s="29">
        <f t="shared" si="2"/>
        <v>939.4</v>
      </c>
      <c r="K61" s="29">
        <f t="shared" si="3"/>
        <v>187.88</v>
      </c>
      <c r="L61" s="27"/>
      <c r="M61" s="27"/>
      <c r="N61" s="27"/>
      <c r="O61" s="27"/>
      <c r="P61" s="3"/>
    </row>
    <row r="62" customFormat="1" ht="14.25" spans="1:16">
      <c r="A62" s="18">
        <v>57</v>
      </c>
      <c r="B62" s="21" t="s">
        <v>221</v>
      </c>
      <c r="C62" s="21" t="s">
        <v>140</v>
      </c>
      <c r="D62" s="21" t="s">
        <v>222</v>
      </c>
      <c r="E62" s="22" t="s">
        <v>223</v>
      </c>
      <c r="F62" s="19" t="s">
        <v>22</v>
      </c>
      <c r="G62" s="19" t="s">
        <v>23</v>
      </c>
      <c r="H62" s="23">
        <v>60</v>
      </c>
      <c r="I62" s="28">
        <v>770</v>
      </c>
      <c r="J62" s="29">
        <f t="shared" si="2"/>
        <v>2818.2</v>
      </c>
      <c r="K62" s="29">
        <f t="shared" si="3"/>
        <v>563.64</v>
      </c>
      <c r="L62" s="27"/>
      <c r="M62" s="27"/>
      <c r="N62" s="27"/>
      <c r="O62" s="27"/>
      <c r="P62" s="3"/>
    </row>
    <row r="63" customFormat="1" ht="14.25" spans="1:16">
      <c r="A63" s="18">
        <v>58</v>
      </c>
      <c r="B63" s="21" t="s">
        <v>224</v>
      </c>
      <c r="C63" s="21" t="s">
        <v>225</v>
      </c>
      <c r="D63" s="21" t="s">
        <v>226</v>
      </c>
      <c r="E63" s="22" t="s">
        <v>227</v>
      </c>
      <c r="F63" s="19" t="s">
        <v>22</v>
      </c>
      <c r="G63" s="19" t="s">
        <v>23</v>
      </c>
      <c r="H63" s="23">
        <v>25</v>
      </c>
      <c r="I63" s="28">
        <v>770</v>
      </c>
      <c r="J63" s="29">
        <f t="shared" si="2"/>
        <v>1174.25</v>
      </c>
      <c r="K63" s="29">
        <f t="shared" si="3"/>
        <v>234.85</v>
      </c>
      <c r="L63" s="27"/>
      <c r="M63" s="27"/>
      <c r="N63" s="27"/>
      <c r="O63" s="27"/>
      <c r="P63" s="3"/>
    </row>
    <row r="64" customFormat="1" ht="14.25" spans="1:16">
      <c r="A64" s="18">
        <v>59</v>
      </c>
      <c r="B64" s="21" t="s">
        <v>228</v>
      </c>
      <c r="C64" s="21" t="s">
        <v>33</v>
      </c>
      <c r="D64" s="21" t="s">
        <v>229</v>
      </c>
      <c r="E64" s="22" t="s">
        <v>230</v>
      </c>
      <c r="F64" s="19" t="s">
        <v>22</v>
      </c>
      <c r="G64" s="19" t="s">
        <v>23</v>
      </c>
      <c r="H64" s="23">
        <v>20</v>
      </c>
      <c r="I64" s="28">
        <v>770</v>
      </c>
      <c r="J64" s="29">
        <f t="shared" si="2"/>
        <v>939.4</v>
      </c>
      <c r="K64" s="29">
        <f t="shared" si="3"/>
        <v>187.88</v>
      </c>
      <c r="L64" s="27"/>
      <c r="M64" s="27"/>
      <c r="N64" s="27"/>
      <c r="O64" s="27"/>
      <c r="P64" s="3"/>
    </row>
    <row r="65" customFormat="1" ht="14.25" spans="1:16">
      <c r="A65" s="18">
        <v>60</v>
      </c>
      <c r="B65" s="21" t="s">
        <v>231</v>
      </c>
      <c r="C65" s="21" t="s">
        <v>53</v>
      </c>
      <c r="D65" s="21" t="s">
        <v>232</v>
      </c>
      <c r="E65" s="22" t="s">
        <v>233</v>
      </c>
      <c r="F65" s="19" t="s">
        <v>22</v>
      </c>
      <c r="G65" s="19" t="s">
        <v>23</v>
      </c>
      <c r="H65" s="23">
        <v>23</v>
      </c>
      <c r="I65" s="28">
        <v>770</v>
      </c>
      <c r="J65" s="29">
        <f t="shared" si="2"/>
        <v>1080.31</v>
      </c>
      <c r="K65" s="29">
        <f t="shared" si="3"/>
        <v>216.062</v>
      </c>
      <c r="L65" s="27"/>
      <c r="M65" s="27"/>
      <c r="N65" s="27"/>
      <c r="O65" s="27"/>
      <c r="P65" s="3"/>
    </row>
    <row r="66" customFormat="1" ht="14.25" spans="1:16">
      <c r="A66" s="30">
        <v>61</v>
      </c>
      <c r="B66" s="21" t="s">
        <v>234</v>
      </c>
      <c r="C66" s="21" t="s">
        <v>95</v>
      </c>
      <c r="D66" s="21" t="s">
        <v>235</v>
      </c>
      <c r="E66" s="22" t="s">
        <v>236</v>
      </c>
      <c r="F66" s="19" t="s">
        <v>22</v>
      </c>
      <c r="G66" s="19" t="s">
        <v>23</v>
      </c>
      <c r="H66" s="23">
        <v>40</v>
      </c>
      <c r="I66" s="40">
        <v>770</v>
      </c>
      <c r="J66" s="41">
        <f t="shared" si="2"/>
        <v>1878.8</v>
      </c>
      <c r="K66" s="41">
        <f t="shared" si="3"/>
        <v>375.76</v>
      </c>
      <c r="L66" s="27"/>
      <c r="M66" s="27"/>
      <c r="N66" s="27"/>
      <c r="O66" s="27"/>
      <c r="P66" s="3"/>
    </row>
    <row r="67" customFormat="1" ht="14.25" spans="1:16">
      <c r="A67" s="30">
        <v>62</v>
      </c>
      <c r="B67" s="21" t="s">
        <v>237</v>
      </c>
      <c r="C67" s="21" t="s">
        <v>84</v>
      </c>
      <c r="D67" s="21" t="s">
        <v>238</v>
      </c>
      <c r="E67" s="22" t="s">
        <v>239</v>
      </c>
      <c r="F67" s="19" t="s">
        <v>22</v>
      </c>
      <c r="G67" s="19" t="s">
        <v>23</v>
      </c>
      <c r="H67" s="23">
        <v>15</v>
      </c>
      <c r="I67" s="40">
        <v>770</v>
      </c>
      <c r="J67" s="41">
        <f t="shared" ref="J67:J73" si="4">H67*46.97</f>
        <v>704.55</v>
      </c>
      <c r="K67" s="41">
        <f t="shared" ref="K67:K73" si="5">J67*20%</f>
        <v>140.91</v>
      </c>
      <c r="L67" s="27"/>
      <c r="M67" s="27"/>
      <c r="N67" s="27"/>
      <c r="O67" s="27"/>
      <c r="P67" s="3"/>
    </row>
    <row r="68" customFormat="1" ht="14.25" spans="1:16">
      <c r="A68" s="30">
        <v>63</v>
      </c>
      <c r="B68" s="21" t="s">
        <v>240</v>
      </c>
      <c r="C68" s="21" t="s">
        <v>150</v>
      </c>
      <c r="D68" s="21" t="s">
        <v>241</v>
      </c>
      <c r="E68" s="22" t="s">
        <v>242</v>
      </c>
      <c r="F68" s="19" t="s">
        <v>22</v>
      </c>
      <c r="G68" s="19" t="s">
        <v>23</v>
      </c>
      <c r="H68" s="23">
        <v>55</v>
      </c>
      <c r="I68" s="40">
        <v>770</v>
      </c>
      <c r="J68" s="41">
        <f t="shared" si="4"/>
        <v>2583.35</v>
      </c>
      <c r="K68" s="41">
        <f t="shared" si="5"/>
        <v>516.67</v>
      </c>
      <c r="L68" s="27"/>
      <c r="M68" s="27"/>
      <c r="N68" s="27"/>
      <c r="O68" s="27"/>
      <c r="P68" s="3"/>
    </row>
    <row r="69" customFormat="1" ht="14.25" spans="1:16">
      <c r="A69" s="30">
        <v>64</v>
      </c>
      <c r="B69" s="21" t="s">
        <v>221</v>
      </c>
      <c r="C69" s="21" t="s">
        <v>243</v>
      </c>
      <c r="D69" s="21" t="s">
        <v>244</v>
      </c>
      <c r="E69" s="22" t="s">
        <v>245</v>
      </c>
      <c r="F69" s="19" t="s">
        <v>22</v>
      </c>
      <c r="G69" s="19" t="s">
        <v>23</v>
      </c>
      <c r="H69" s="23">
        <v>944.2</v>
      </c>
      <c r="I69" s="40">
        <v>770</v>
      </c>
      <c r="J69" s="41">
        <f t="shared" si="4"/>
        <v>44349.074</v>
      </c>
      <c r="K69" s="41">
        <v>8869.82</v>
      </c>
      <c r="L69" s="27"/>
      <c r="M69" s="27"/>
      <c r="N69" s="27"/>
      <c r="O69" s="27"/>
      <c r="P69" s="3"/>
    </row>
    <row r="70" customFormat="1" ht="14.25" spans="1:16">
      <c r="A70" s="30">
        <v>65</v>
      </c>
      <c r="B70" s="21" t="s">
        <v>246</v>
      </c>
      <c r="C70" s="21" t="s">
        <v>150</v>
      </c>
      <c r="D70" s="21" t="s">
        <v>247</v>
      </c>
      <c r="E70" s="22" t="s">
        <v>248</v>
      </c>
      <c r="F70" s="19" t="s">
        <v>22</v>
      </c>
      <c r="G70" s="19" t="s">
        <v>23</v>
      </c>
      <c r="H70" s="23">
        <v>300</v>
      </c>
      <c r="I70" s="40">
        <v>770</v>
      </c>
      <c r="J70" s="41">
        <f t="shared" si="4"/>
        <v>14091</v>
      </c>
      <c r="K70" s="41">
        <f t="shared" si="5"/>
        <v>2818.2</v>
      </c>
      <c r="L70" s="27"/>
      <c r="M70" s="27"/>
      <c r="N70" s="27"/>
      <c r="O70" s="27"/>
      <c r="P70" s="3"/>
    </row>
    <row r="71" customFormat="1" ht="14.25" spans="1:16">
      <c r="A71" s="30">
        <v>66</v>
      </c>
      <c r="B71" s="21" t="s">
        <v>249</v>
      </c>
      <c r="C71" s="21" t="s">
        <v>33</v>
      </c>
      <c r="D71" s="21" t="s">
        <v>250</v>
      </c>
      <c r="E71" s="22" t="s">
        <v>251</v>
      </c>
      <c r="F71" s="19" t="s">
        <v>22</v>
      </c>
      <c r="G71" s="19" t="s">
        <v>23</v>
      </c>
      <c r="H71" s="23">
        <v>476</v>
      </c>
      <c r="I71" s="40">
        <v>770</v>
      </c>
      <c r="J71" s="41">
        <f t="shared" si="4"/>
        <v>22357.72</v>
      </c>
      <c r="K71" s="41">
        <f t="shared" si="5"/>
        <v>4471.544</v>
      </c>
      <c r="L71" s="27"/>
      <c r="M71" s="27"/>
      <c r="N71" s="27"/>
      <c r="O71" s="27"/>
      <c r="P71" s="3"/>
    </row>
    <row r="72" customFormat="1" ht="14.25" spans="1:16">
      <c r="A72" s="30">
        <v>67</v>
      </c>
      <c r="B72" s="21" t="s">
        <v>252</v>
      </c>
      <c r="C72" s="21" t="s">
        <v>253</v>
      </c>
      <c r="D72" s="21" t="s">
        <v>254</v>
      </c>
      <c r="E72" s="22" t="s">
        <v>255</v>
      </c>
      <c r="F72" s="19" t="s">
        <v>22</v>
      </c>
      <c r="G72" s="19" t="s">
        <v>23</v>
      </c>
      <c r="H72" s="23">
        <v>138</v>
      </c>
      <c r="I72" s="40">
        <v>770</v>
      </c>
      <c r="J72" s="41">
        <f t="shared" si="4"/>
        <v>6481.86</v>
      </c>
      <c r="K72" s="41">
        <f t="shared" si="5"/>
        <v>1296.372</v>
      </c>
      <c r="L72" s="27"/>
      <c r="M72" s="27"/>
      <c r="N72" s="27"/>
      <c r="O72" s="27"/>
      <c r="P72" s="3"/>
    </row>
    <row r="73" customFormat="1" ht="14.25" spans="1:16">
      <c r="A73" s="30">
        <v>68</v>
      </c>
      <c r="B73" s="31" t="s">
        <v>256</v>
      </c>
      <c r="C73" s="31" t="s">
        <v>84</v>
      </c>
      <c r="D73" s="31" t="s">
        <v>257</v>
      </c>
      <c r="E73" s="32" t="s">
        <v>258</v>
      </c>
      <c r="F73" s="33" t="s">
        <v>22</v>
      </c>
      <c r="G73" s="33" t="s">
        <v>23</v>
      </c>
      <c r="H73" s="34">
        <v>119</v>
      </c>
      <c r="I73" s="40">
        <v>770</v>
      </c>
      <c r="J73" s="41">
        <f t="shared" si="4"/>
        <v>5589.43</v>
      </c>
      <c r="K73" s="41">
        <f t="shared" si="5"/>
        <v>1117.886</v>
      </c>
      <c r="L73" s="27"/>
      <c r="M73" s="27"/>
      <c r="N73" s="27"/>
      <c r="O73" s="27"/>
      <c r="P73" s="3"/>
    </row>
    <row r="74" ht="14.25" spans="1:16">
      <c r="A74" s="35" t="s">
        <v>259</v>
      </c>
      <c r="B74" s="28"/>
      <c r="C74" s="28"/>
      <c r="D74" s="36"/>
      <c r="E74" s="36"/>
      <c r="F74" s="36"/>
      <c r="G74" s="37"/>
      <c r="H74" s="28">
        <f>SUM(H6:H73)</f>
        <v>3647.2</v>
      </c>
      <c r="I74" s="28"/>
      <c r="J74" s="29">
        <f>SUM(J6:J73)</f>
        <v>171308.984</v>
      </c>
      <c r="K74" s="29">
        <f>SUM(K6:K73)</f>
        <v>34261.804</v>
      </c>
      <c r="L74" s="27"/>
      <c r="M74" s="27"/>
      <c r="N74" s="27"/>
      <c r="O74" s="27"/>
      <c r="P74" s="3"/>
    </row>
    <row r="75" ht="24" customHeight="1" spans="1:16">
      <c r="A75" s="38" t="s">
        <v>260</v>
      </c>
      <c r="B75" s="39"/>
      <c r="C75" s="39"/>
      <c r="D75" s="39"/>
      <c r="E75" s="39"/>
      <c r="F75" s="39"/>
      <c r="G75" s="39"/>
      <c r="H75" s="39"/>
      <c r="I75" s="39"/>
      <c r="J75" s="39"/>
      <c r="K75" s="42"/>
      <c r="L75" s="27"/>
      <c r="M75" s="27"/>
      <c r="N75" s="27"/>
      <c r="O75" s="27"/>
      <c r="P75" s="3"/>
    </row>
    <row r="76" spans="1:16">
      <c r="A76" s="38"/>
      <c r="B76" s="39"/>
      <c r="C76" s="39"/>
      <c r="D76" s="39"/>
      <c r="E76" s="39"/>
      <c r="F76" s="39"/>
      <c r="G76" s="39"/>
      <c r="H76" s="39"/>
      <c r="I76" s="39"/>
      <c r="J76" s="39"/>
      <c r="K76" s="42"/>
      <c r="L76" s="27"/>
      <c r="M76" s="27"/>
      <c r="N76" s="27"/>
      <c r="O76" s="27"/>
      <c r="P76" s="3"/>
    </row>
    <row r="77" spans="1:16">
      <c r="A77" s="38"/>
      <c r="B77" s="39"/>
      <c r="C77" s="39"/>
      <c r="D77" s="39"/>
      <c r="E77" s="39"/>
      <c r="F77" s="39"/>
      <c r="G77" s="39"/>
      <c r="H77" s="39"/>
      <c r="I77" s="39"/>
      <c r="J77" s="39"/>
      <c r="K77" s="42"/>
      <c r="L77" s="27"/>
      <c r="M77" s="27"/>
      <c r="N77" s="27"/>
      <c r="O77" s="27"/>
      <c r="P77" s="3"/>
    </row>
    <row r="78" spans="12:16">
      <c r="L78" s="27"/>
      <c r="M78" s="27"/>
      <c r="N78" s="27"/>
      <c r="O78" s="27"/>
      <c r="P78" s="3"/>
    </row>
    <row r="79" spans="12:16">
      <c r="L79" s="27"/>
      <c r="M79" s="27"/>
      <c r="N79" s="27"/>
      <c r="O79" s="27"/>
      <c r="P79" s="3"/>
    </row>
    <row r="80" spans="12:16">
      <c r="L80" s="27"/>
      <c r="M80" s="27"/>
      <c r="N80" s="27"/>
      <c r="O80" s="27"/>
      <c r="P80" s="3"/>
    </row>
    <row r="81" spans="12:16">
      <c r="L81" s="27"/>
      <c r="M81" s="27"/>
      <c r="N81" s="27"/>
      <c r="O81" s="27"/>
      <c r="P81" s="3"/>
    </row>
    <row r="82" spans="12:16">
      <c r="L82" s="27"/>
      <c r="M82" s="27"/>
      <c r="N82" s="27"/>
      <c r="O82" s="27"/>
      <c r="P82" s="3"/>
    </row>
    <row r="83" spans="12:16">
      <c r="L83" s="27"/>
      <c r="M83" s="27"/>
      <c r="N83" s="27"/>
      <c r="O83" s="27"/>
      <c r="P83" s="3"/>
    </row>
    <row r="84" spans="12:16">
      <c r="L84" s="27"/>
      <c r="M84" s="27"/>
      <c r="N84" s="27"/>
      <c r="O84" s="27"/>
      <c r="P84" s="3"/>
    </row>
    <row r="85" spans="12:16">
      <c r="L85" s="27"/>
      <c r="M85" s="27"/>
      <c r="N85" s="27"/>
      <c r="O85" s="27"/>
      <c r="P85" s="3"/>
    </row>
    <row r="86" spans="12:16">
      <c r="L86" s="27"/>
      <c r="M86" s="27"/>
      <c r="N86" s="27"/>
      <c r="O86" s="27"/>
      <c r="P86" s="3"/>
    </row>
    <row r="87" spans="12:16">
      <c r="L87" s="27"/>
      <c r="M87" s="27"/>
      <c r="N87" s="27"/>
      <c r="O87" s="27"/>
      <c r="P87" s="3"/>
    </row>
    <row r="88" spans="12:16">
      <c r="L88" s="27"/>
      <c r="M88" s="27"/>
      <c r="N88" s="27"/>
      <c r="O88" s="27"/>
      <c r="P88" s="3"/>
    </row>
    <row r="89" spans="12:16">
      <c r="L89" s="27"/>
      <c r="M89" s="27"/>
      <c r="N89" s="27"/>
      <c r="O89" s="27"/>
      <c r="P89" s="3"/>
    </row>
    <row r="90" spans="12:16">
      <c r="L90" s="27"/>
      <c r="M90" s="27"/>
      <c r="N90" s="27"/>
      <c r="O90" s="27"/>
      <c r="P90" s="3"/>
    </row>
    <row r="91" spans="12:16">
      <c r="L91" s="27"/>
      <c r="M91" s="27"/>
      <c r="N91" s="27"/>
      <c r="O91" s="27"/>
      <c r="P91" s="3"/>
    </row>
    <row r="92" spans="12:16">
      <c r="L92" s="27"/>
      <c r="M92" s="27"/>
      <c r="N92" s="27"/>
      <c r="O92" s="27"/>
      <c r="P92" s="3"/>
    </row>
    <row r="93" spans="12:15">
      <c r="L93" s="27"/>
      <c r="M93" s="27"/>
      <c r="N93" s="27"/>
      <c r="O93" s="27"/>
    </row>
    <row r="94" spans="12:15">
      <c r="L94" s="27"/>
      <c r="M94" s="27"/>
      <c r="N94" s="27"/>
      <c r="O94" s="27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75:K77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2015-06-09T10:17:00Z</dcterms:created>
  <dcterms:modified xsi:type="dcterms:W3CDTF">2025-07-24T06:10:34Z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E88A06DFCDCB74183D777B685085F081</vt:lpwstr>
  </property>
</Properties>
</file>