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<sst xmlns="http://schemas.openxmlformats.org/spreadsheetml/2006/main" count="326" uniqueCount="203">
  <si>
    <t>中国平安财产保险股份有限公司中央财政补贴性</t>
  </si>
  <si>
    <t>完全成本种植保险投保明细公示表</t>
  </si>
  <si>
    <t>投保人名称：浑南区李相街道施家寨村村民委员会林东生等51户</t>
  </si>
  <si>
    <t>承保机构电话：（024）76121721监督投诉电话：12378</t>
  </si>
  <si>
    <t>投保单号：50607051400100028965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</si>
  <si>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</si>
  <si>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</si>
  <si>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</si>
  <si>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</si>
  <si>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</si>
  <si>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</si>
  <si>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</si>
  <si>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</si>
  <si>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</si>
  <si>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</si>
  <si>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</si>
  <si>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</si>
  <si>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</si>
  <si>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林*生</t>
  </si>
  <si>
    <t>210112********2018</t>
  </si>
  <si>
    <t>15*****8728</t>
  </si>
  <si>
    <t>132111********6670</t>
  </si>
  <si>
    <t>沈阳农商银行</t>
  </si>
  <si>
    <t>施家寨村</t>
  </si>
  <si>
    <t>210112********2016</t>
  </si>
  <si>
    <t>13*****5663</t>
  </si>
  <si>
    <t>621026********17564</t>
  </si>
  <si>
    <t>陈*君</t>
  </si>
  <si>
    <t>13*****2291</t>
  </si>
  <si>
    <t>621026********37430</t>
  </si>
  <si>
    <t>沈*胜</t>
  </si>
  <si>
    <t>210112********201X</t>
  </si>
  <si>
    <t>15*****9356</t>
  </si>
  <si>
    <t>621026********23448</t>
  </si>
  <si>
    <t>张*锋</t>
  </si>
  <si>
    <t>210112********2019</t>
  </si>
  <si>
    <t>13*****8961</t>
  </si>
  <si>
    <t>621026********20089</t>
  </si>
  <si>
    <t>杨*</t>
  </si>
  <si>
    <t>13*****6523</t>
  </si>
  <si>
    <t>132111********4357</t>
  </si>
  <si>
    <t>张*付</t>
  </si>
  <si>
    <t>210112********203X</t>
  </si>
  <si>
    <t>13*****4680</t>
  </si>
  <si>
    <t>621026********26359</t>
  </si>
  <si>
    <t>沈*</t>
  </si>
  <si>
    <t>210112********2033</t>
  </si>
  <si>
    <t>13*****3726</t>
  </si>
  <si>
    <t>621026********26101</t>
  </si>
  <si>
    <t>刘*才</t>
  </si>
  <si>
    <t>211223********3818</t>
  </si>
  <si>
    <t>15*****0399</t>
  </si>
  <si>
    <t>621026********17457</t>
  </si>
  <si>
    <t>王*臣</t>
  </si>
  <si>
    <t>210112********2030</t>
  </si>
  <si>
    <t>13*****3325</t>
  </si>
  <si>
    <t>132111********4880</t>
  </si>
  <si>
    <t>林*元</t>
  </si>
  <si>
    <t>210112********2017</t>
  </si>
  <si>
    <t>13*****7806</t>
  </si>
  <si>
    <t>132111********4280</t>
  </si>
  <si>
    <t>黄*宇</t>
  </si>
  <si>
    <t>210112********2013</t>
  </si>
  <si>
    <t>13*****6768</t>
  </si>
  <si>
    <t>621026********20576</t>
  </si>
  <si>
    <t>黄*江</t>
  </si>
  <si>
    <t>210112********2014</t>
  </si>
  <si>
    <t>13*****5583</t>
  </si>
  <si>
    <t>132111********9292</t>
  </si>
  <si>
    <t>吕*春</t>
  </si>
  <si>
    <t>15*****9156</t>
  </si>
  <si>
    <t>132111********9892</t>
  </si>
  <si>
    <t>房*军</t>
  </si>
  <si>
    <t>15*****1775</t>
  </si>
  <si>
    <t>132111********5499</t>
  </si>
  <si>
    <t>吕*林</t>
  </si>
  <si>
    <t>13*****3849</t>
  </si>
  <si>
    <t>132111********4450</t>
  </si>
  <si>
    <t>万*俊</t>
  </si>
  <si>
    <t>210112********2035</t>
  </si>
  <si>
    <t>15*****4668</t>
  </si>
  <si>
    <t>132111********3812</t>
  </si>
  <si>
    <t>杨*涛</t>
  </si>
  <si>
    <t>210112********2034</t>
  </si>
  <si>
    <t>13*****2488</t>
  </si>
  <si>
    <t>132111********9003</t>
  </si>
  <si>
    <t>李*全</t>
  </si>
  <si>
    <t>210112********2010</t>
  </si>
  <si>
    <t>15*****2490</t>
  </si>
  <si>
    <t>132111********5238</t>
  </si>
  <si>
    <t>刘*靖</t>
  </si>
  <si>
    <t>210112********2011</t>
  </si>
  <si>
    <t>13*****8409</t>
  </si>
  <si>
    <t>132111********0400</t>
  </si>
  <si>
    <t>杨*河</t>
  </si>
  <si>
    <t>210112********2012</t>
  </si>
  <si>
    <t>13*****1778</t>
  </si>
  <si>
    <t>132111********1228</t>
  </si>
  <si>
    <t>林*</t>
  </si>
  <si>
    <t>210112********2015</t>
  </si>
  <si>
    <t>13*****8919</t>
  </si>
  <si>
    <t>132111********7686</t>
  </si>
  <si>
    <t>黄*文</t>
  </si>
  <si>
    <t>15*****2665</t>
  </si>
  <si>
    <t>132111********8800</t>
  </si>
  <si>
    <t>李*芹</t>
  </si>
  <si>
    <t>210112********2023</t>
  </si>
  <si>
    <t>13*****6611</t>
  </si>
  <si>
    <t>621449********73866</t>
  </si>
  <si>
    <t>崔*林</t>
  </si>
  <si>
    <t>15*****9375</t>
  </si>
  <si>
    <t>132111********2452</t>
  </si>
  <si>
    <t>邵*娟</t>
  </si>
  <si>
    <t>210111********712X</t>
  </si>
  <si>
    <t>02*****96726</t>
  </si>
  <si>
    <t>621449********81860</t>
  </si>
  <si>
    <t>丛*吉</t>
  </si>
  <si>
    <t>18*****8403</t>
  </si>
  <si>
    <t>621449********01544</t>
  </si>
  <si>
    <t>李*辉</t>
  </si>
  <si>
    <t>210112********207X</t>
  </si>
  <si>
    <t>15*****6701</t>
  </si>
  <si>
    <t>132111********8035</t>
  </si>
  <si>
    <t>钟*林</t>
  </si>
  <si>
    <t>15*****2563</t>
  </si>
  <si>
    <t>132111********9889</t>
  </si>
  <si>
    <t>葛*显</t>
  </si>
  <si>
    <t>210112********2036</t>
  </si>
  <si>
    <t>13*****0834</t>
  </si>
  <si>
    <t>132111********9883</t>
  </si>
  <si>
    <t>程*</t>
  </si>
  <si>
    <t>210112********2044</t>
  </si>
  <si>
    <t>13*****2917</t>
  </si>
  <si>
    <t>621026********01527</t>
  </si>
  <si>
    <t>赫*福</t>
  </si>
  <si>
    <t>15*****1960</t>
  </si>
  <si>
    <t>132111********5475</t>
  </si>
  <si>
    <t>葛*良</t>
  </si>
  <si>
    <t>13*****5978</t>
  </si>
  <si>
    <t>132111********0686</t>
  </si>
  <si>
    <t>杨*洪</t>
  </si>
  <si>
    <t>13*****0235</t>
  </si>
  <si>
    <t>132111********1986</t>
  </si>
  <si>
    <t>张*友</t>
  </si>
  <si>
    <t>13*****7007</t>
  </si>
  <si>
    <t>132111********1890</t>
  </si>
  <si>
    <t>陈*贤</t>
  </si>
  <si>
    <t>210112********2025</t>
  </si>
  <si>
    <t>13*****4165</t>
  </si>
  <si>
    <t>621449********71498</t>
  </si>
  <si>
    <t>林*顺</t>
  </si>
  <si>
    <t>210112********2037</t>
  </si>
  <si>
    <t>13*****6623</t>
  </si>
  <si>
    <t>132111********7832</t>
  </si>
  <si>
    <t>钟*坤</t>
  </si>
  <si>
    <t>13*****3858</t>
  </si>
  <si>
    <t>621449********89897</t>
  </si>
  <si>
    <t>张*宝</t>
  </si>
  <si>
    <t>15*****2297</t>
  </si>
  <si>
    <t>132111********8097</t>
  </si>
  <si>
    <t>张*臣</t>
  </si>
  <si>
    <t>13*****1187</t>
  </si>
  <si>
    <t>132111********6698</t>
  </si>
  <si>
    <t>张*权</t>
  </si>
  <si>
    <t>18*****8967</t>
  </si>
  <si>
    <t>132111********0892</t>
  </si>
  <si>
    <t>邹*军</t>
  </si>
  <si>
    <t>13*****2133</t>
  </si>
  <si>
    <t>132211********1286</t>
  </si>
  <si>
    <t>邹*国</t>
  </si>
  <si>
    <t>13*****3255</t>
  </si>
  <si>
    <t>621449********19517</t>
  </si>
  <si>
    <t>张*珍</t>
  </si>
  <si>
    <t>210112********2028</t>
  </si>
  <si>
    <t>13*****2131</t>
  </si>
  <si>
    <t>132211********7979</t>
  </si>
  <si>
    <t>张*成</t>
  </si>
  <si>
    <t>13*****8250</t>
  </si>
  <si>
    <t>621449********81506</t>
  </si>
  <si>
    <t>张*利</t>
  </si>
  <si>
    <t>13*****9067</t>
  </si>
  <si>
    <t>621026********40228</t>
  </si>
  <si>
    <t>万*飞</t>
  </si>
  <si>
    <t>210112********2031</t>
  </si>
  <si>
    <t>13*****1162</t>
  </si>
  <si>
    <t>132111********4882</t>
  </si>
  <si>
    <t>郭*华</t>
  </si>
  <si>
    <t>210112********202X</t>
  </si>
  <si>
    <t>18*****8556</t>
  </si>
  <si>
    <t>621026********26342</t>
  </si>
  <si>
    <t>马*才</t>
  </si>
  <si>
    <t>210112********205X</t>
  </si>
  <si>
    <t>13*****9092</t>
  </si>
  <si>
    <t>132111********5677</t>
  </si>
  <si>
    <t>孟*锋</t>
  </si>
  <si>
    <t>15*****3969</t>
  </si>
  <si>
    <t>132211********3433</t>
  </si>
  <si>
    <t>林*宝</t>
  </si>
  <si>
    <t>210112********2052</t>
  </si>
  <si>
    <t>13*****3492</t>
  </si>
  <si>
    <t>621026********47470</t>
  </si>
  <si>
    <t>合计</t>
  </si>
  <si>
    <t>合计金额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</si>
</sst>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仿宋"/>
      <charset val="0"/>
    </font>
    <font>
      <sz val="10"/>
      <color theme="1"/>
      <name val="仿宋"/>
      <charset val="134"/>
    </font>
    <font>
      <sz val="10"/>
      <color theme="1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</cellStyleXfs>
  <cellXfs count="4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4"/>
  <sheetViews>
    <sheetView tabSelected="1" zoomScale="85" zoomScaleNormal="85" topLeftCell="A20" workbookViewId="0">
      <selection activeCell="F67" sqref="F67"/>
    </sheetView>
  </sheetViews>
  <sheetFormatPr defaultColWidth="9" defaultRowHeight="13.5"/>
  <cols>
    <col min="1" max="1" width="5.28333333333333" customWidth="1"/>
    <col min="2" max="2" width="7.80833333333333" customWidth="1"/>
    <col min="3" max="3" width="29.7083333333333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8" width="9.075" customWidth="1"/>
    <col min="9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43"/>
      <c r="N5" s="43"/>
      <c r="O5" s="43"/>
    </row>
    <row r="6" s="3" customFormat="1" ht="14.25" spans="1:15">
      <c r="A6" s="18">
        <v>1</v>
      </c>
      <c r="B6" s="19" t="s">
        <v>18</v>
      </c>
      <c r="C6" s="20" t="s">
        <v>19</v>
      </c>
      <c r="D6" s="21" t="s">
        <v>20</v>
      </c>
      <c r="E6" s="20" t="s">
        <v>21</v>
      </c>
      <c r="F6" s="22" t="s">
        <v>22</v>
      </c>
      <c r="G6" s="23" t="s">
        <v>23</v>
      </c>
      <c r="H6" s="24">
        <v>1395.41</v>
      </c>
      <c r="I6" s="44">
        <v>770</v>
      </c>
      <c r="J6" s="45">
        <f>H6*46.97</f>
        <v>65542.4077</v>
      </c>
      <c r="K6" s="45">
        <f>J6*20%</f>
        <v>13108.48154</v>
      </c>
      <c r="L6" s="46"/>
      <c r="M6" s="46"/>
      <c r="N6" s="46"/>
      <c r="O6" s="46"/>
    </row>
    <row r="7" s="3" customFormat="1" ht="14.25" spans="1:15">
      <c r="A7" s="18">
        <v>2</v>
      </c>
      <c r="B7" s="19" t="s">
        <v>18</v>
      </c>
      <c r="C7" s="20" t="s">
        <v>24</v>
      </c>
      <c r="D7" s="21" t="s">
        <v>25</v>
      </c>
      <c r="E7" s="21" t="s">
        <v>26</v>
      </c>
      <c r="F7" s="22" t="s">
        <v>22</v>
      </c>
      <c r="G7" s="23" t="s">
        <v>23</v>
      </c>
      <c r="H7" s="24">
        <v>316.91</v>
      </c>
      <c r="I7" s="41">
        <v>770</v>
      </c>
      <c r="J7" s="47">
        <f t="shared" ref="J7:J20" si="0">H7*46.97</f>
        <v>14885.2627</v>
      </c>
      <c r="K7" s="47">
        <f t="shared" ref="K7:K20" si="1">J7*20%</f>
        <v>2977.05254</v>
      </c>
      <c r="L7" s="46"/>
      <c r="M7" s="46"/>
      <c r="N7" s="46"/>
      <c r="O7" s="46"/>
    </row>
    <row r="8" s="3" customFormat="1" ht="14.25" spans="1:15">
      <c r="A8" s="18">
        <v>3</v>
      </c>
      <c r="B8" s="19" t="s">
        <v>27</v>
      </c>
      <c r="C8" s="21" t="s">
        <v>19</v>
      </c>
      <c r="D8" s="21" t="s">
        <v>28</v>
      </c>
      <c r="E8" s="21" t="s">
        <v>29</v>
      </c>
      <c r="F8" s="22" t="s">
        <v>22</v>
      </c>
      <c r="G8" s="23" t="s">
        <v>23</v>
      </c>
      <c r="H8" s="24">
        <v>658.37</v>
      </c>
      <c r="I8" s="41">
        <v>770</v>
      </c>
      <c r="J8" s="47">
        <f t="shared" si="0"/>
        <v>30923.6389</v>
      </c>
      <c r="K8" s="47">
        <f t="shared" si="1"/>
        <v>6184.72778</v>
      </c>
      <c r="L8" s="46"/>
      <c r="M8" s="46"/>
      <c r="N8" s="46"/>
      <c r="O8" s="46"/>
    </row>
    <row r="9" s="3" customFormat="1" ht="14.25" spans="1:15">
      <c r="A9" s="18">
        <v>4</v>
      </c>
      <c r="B9" s="19" t="s">
        <v>30</v>
      </c>
      <c r="C9" s="20" t="s">
        <v>31</v>
      </c>
      <c r="D9" s="21" t="s">
        <v>32</v>
      </c>
      <c r="E9" s="21" t="s">
        <v>33</v>
      </c>
      <c r="F9" s="22" t="s">
        <v>22</v>
      </c>
      <c r="G9" s="23" t="s">
        <v>23</v>
      </c>
      <c r="H9" s="24">
        <v>188</v>
      </c>
      <c r="I9" s="41">
        <v>770</v>
      </c>
      <c r="J9" s="47">
        <f t="shared" si="0"/>
        <v>8830.36</v>
      </c>
      <c r="K9" s="47">
        <f t="shared" si="1"/>
        <v>1766.072</v>
      </c>
      <c r="L9" s="46"/>
      <c r="M9" s="46"/>
      <c r="N9" s="46"/>
      <c r="O9" s="46"/>
    </row>
    <row r="10" s="3" customFormat="1" ht="14.25" spans="1:15">
      <c r="A10" s="18">
        <v>5</v>
      </c>
      <c r="B10" s="19" t="s">
        <v>34</v>
      </c>
      <c r="C10" s="21" t="s">
        <v>35</v>
      </c>
      <c r="D10" s="21" t="s">
        <v>36</v>
      </c>
      <c r="E10" s="21" t="s">
        <v>37</v>
      </c>
      <c r="F10" s="22" t="s">
        <v>22</v>
      </c>
      <c r="G10" s="23" t="s">
        <v>23</v>
      </c>
      <c r="H10" s="24">
        <v>212.63</v>
      </c>
      <c r="I10" s="41">
        <v>770</v>
      </c>
      <c r="J10" s="47">
        <f t="shared" si="0"/>
        <v>9987.2311</v>
      </c>
      <c r="K10" s="47">
        <f t="shared" si="1"/>
        <v>1997.44622</v>
      </c>
      <c r="L10" s="46"/>
      <c r="M10" s="46"/>
      <c r="N10" s="46"/>
      <c r="O10" s="46"/>
    </row>
    <row r="11" s="3" customFormat="1" ht="14.25" spans="1:15">
      <c r="A11" s="18">
        <v>6</v>
      </c>
      <c r="B11" s="19" t="s">
        <v>38</v>
      </c>
      <c r="C11" s="21" t="s">
        <v>19</v>
      </c>
      <c r="D11" s="21" t="s">
        <v>39</v>
      </c>
      <c r="E11" s="21" t="s">
        <v>40</v>
      </c>
      <c r="F11" s="22" t="s">
        <v>22</v>
      </c>
      <c r="G11" s="23" t="s">
        <v>23</v>
      </c>
      <c r="H11" s="24">
        <v>486.44</v>
      </c>
      <c r="I11" s="41">
        <v>770</v>
      </c>
      <c r="J11" s="47">
        <f t="shared" si="0"/>
        <v>22848.0868</v>
      </c>
      <c r="K11" s="47">
        <f t="shared" si="1"/>
        <v>4569.61736</v>
      </c>
      <c r="L11" s="46"/>
      <c r="M11" s="46"/>
      <c r="N11" s="46"/>
      <c r="O11" s="46"/>
    </row>
    <row r="12" s="3" customFormat="1" ht="14.25" spans="1:15">
      <c r="A12" s="18">
        <v>7</v>
      </c>
      <c r="B12" s="25" t="s">
        <v>41</v>
      </c>
      <c r="C12" s="26" t="s">
        <v>42</v>
      </c>
      <c r="D12" s="26" t="s">
        <v>43</v>
      </c>
      <c r="E12" s="27" t="s">
        <v>44</v>
      </c>
      <c r="F12" s="22" t="s">
        <v>22</v>
      </c>
      <c r="G12" s="23" t="s">
        <v>23</v>
      </c>
      <c r="H12" s="28">
        <v>1417.4</v>
      </c>
      <c r="I12" s="41">
        <v>770</v>
      </c>
      <c r="J12" s="47">
        <f t="shared" si="0"/>
        <v>66575.278</v>
      </c>
      <c r="K12" s="47">
        <v>13315.05</v>
      </c>
      <c r="L12" s="46"/>
      <c r="M12" s="46"/>
      <c r="N12" s="46"/>
      <c r="O12" s="46"/>
    </row>
    <row r="13" s="3" customFormat="1" ht="14.25" spans="1:15">
      <c r="A13" s="18">
        <v>8</v>
      </c>
      <c r="B13" s="25" t="s">
        <v>45</v>
      </c>
      <c r="C13" s="26" t="s">
        <v>46</v>
      </c>
      <c r="D13" s="26" t="s">
        <v>47</v>
      </c>
      <c r="E13" s="27" t="s">
        <v>48</v>
      </c>
      <c r="F13" s="22" t="s">
        <v>22</v>
      </c>
      <c r="G13" s="23" t="s">
        <v>23</v>
      </c>
      <c r="H13" s="28">
        <v>256.55</v>
      </c>
      <c r="I13" s="41">
        <v>770</v>
      </c>
      <c r="J13" s="47">
        <f t="shared" si="0"/>
        <v>12050.1535</v>
      </c>
      <c r="K13" s="47">
        <f t="shared" si="1"/>
        <v>2410.0307</v>
      </c>
      <c r="L13" s="46"/>
      <c r="M13" s="46"/>
      <c r="N13" s="46"/>
      <c r="O13" s="46"/>
    </row>
    <row r="14" s="3" customFormat="1" ht="14.25" spans="1:15">
      <c r="A14" s="18">
        <v>9</v>
      </c>
      <c r="B14" s="19" t="s">
        <v>49</v>
      </c>
      <c r="C14" s="21" t="s">
        <v>50</v>
      </c>
      <c r="D14" s="21" t="s">
        <v>51</v>
      </c>
      <c r="E14" s="21" t="s">
        <v>52</v>
      </c>
      <c r="F14" s="22" t="s">
        <v>22</v>
      </c>
      <c r="G14" s="23" t="s">
        <v>23</v>
      </c>
      <c r="H14" s="28">
        <v>46.76</v>
      </c>
      <c r="I14" s="41">
        <v>770</v>
      </c>
      <c r="J14" s="47">
        <f t="shared" si="0"/>
        <v>2196.3172</v>
      </c>
      <c r="K14" s="47">
        <f t="shared" si="1"/>
        <v>439.26344</v>
      </c>
      <c r="L14" s="46"/>
      <c r="M14" s="46"/>
      <c r="N14" s="46"/>
      <c r="O14" s="46"/>
    </row>
    <row r="15" s="3" customFormat="1" ht="14.25" spans="1:15">
      <c r="A15" s="18">
        <v>10</v>
      </c>
      <c r="B15" s="19" t="s">
        <v>53</v>
      </c>
      <c r="C15" s="21" t="s">
        <v>54</v>
      </c>
      <c r="D15" s="26" t="s">
        <v>55</v>
      </c>
      <c r="E15" s="20" t="s">
        <v>56</v>
      </c>
      <c r="F15" s="22" t="s">
        <v>22</v>
      </c>
      <c r="G15" s="23" t="s">
        <v>23</v>
      </c>
      <c r="H15" s="28">
        <v>69.88</v>
      </c>
      <c r="I15" s="41">
        <v>770</v>
      </c>
      <c r="J15" s="47">
        <f t="shared" si="0"/>
        <v>3282.2636</v>
      </c>
      <c r="K15" s="47">
        <f t="shared" si="1"/>
        <v>656.45272</v>
      </c>
      <c r="L15" s="46"/>
      <c r="M15" s="46"/>
      <c r="N15" s="46"/>
      <c r="O15" s="46"/>
    </row>
    <row r="16" s="3" customFormat="1" ht="14.25" spans="1:15">
      <c r="A16" s="18">
        <v>11</v>
      </c>
      <c r="B16" s="29" t="s">
        <v>57</v>
      </c>
      <c r="C16" s="30" t="s">
        <v>58</v>
      </c>
      <c r="D16" s="31" t="s">
        <v>59</v>
      </c>
      <c r="E16" s="30" t="s">
        <v>60</v>
      </c>
      <c r="F16" s="22" t="s">
        <v>22</v>
      </c>
      <c r="G16" s="23" t="s">
        <v>23</v>
      </c>
      <c r="H16" s="32">
        <v>36.15</v>
      </c>
      <c r="I16" s="41">
        <v>770</v>
      </c>
      <c r="J16" s="47">
        <f t="shared" ref="J16:J25" si="2">H16*46.97</f>
        <v>1697.9655</v>
      </c>
      <c r="K16" s="47">
        <f t="shared" ref="K16:K25" si="3">J16*20%</f>
        <v>339.5931</v>
      </c>
      <c r="L16" s="46"/>
      <c r="M16" s="46"/>
      <c r="N16" s="46"/>
      <c r="O16" s="46"/>
    </row>
    <row r="17" s="3" customFormat="1" ht="14.25" spans="1:15">
      <c r="A17" s="18">
        <v>12</v>
      </c>
      <c r="B17" s="29" t="s">
        <v>61</v>
      </c>
      <c r="C17" s="30" t="s">
        <v>62</v>
      </c>
      <c r="D17" s="31" t="s">
        <v>63</v>
      </c>
      <c r="E17" s="30" t="s">
        <v>64</v>
      </c>
      <c r="F17" s="22" t="s">
        <v>22</v>
      </c>
      <c r="G17" s="23" t="s">
        <v>23</v>
      </c>
      <c r="H17" s="32">
        <v>28.35</v>
      </c>
      <c r="I17" s="41">
        <v>770</v>
      </c>
      <c r="J17" s="47">
        <f t="shared" si="2"/>
        <v>1331.5995</v>
      </c>
      <c r="K17" s="47">
        <f t="shared" si="3"/>
        <v>266.3199</v>
      </c>
      <c r="L17" s="46"/>
      <c r="M17" s="46"/>
      <c r="N17" s="46"/>
      <c r="O17" s="46"/>
    </row>
    <row r="18" s="3" customFormat="1" ht="14.25" spans="1:15">
      <c r="A18" s="18">
        <v>13</v>
      </c>
      <c r="B18" s="29" t="s">
        <v>65</v>
      </c>
      <c r="C18" s="30" t="s">
        <v>66</v>
      </c>
      <c r="D18" s="31" t="s">
        <v>67</v>
      </c>
      <c r="E18" s="30" t="s">
        <v>68</v>
      </c>
      <c r="F18" s="22" t="s">
        <v>22</v>
      </c>
      <c r="G18" s="23" t="s">
        <v>23</v>
      </c>
      <c r="H18" s="32">
        <v>53.91</v>
      </c>
      <c r="I18" s="41">
        <v>770</v>
      </c>
      <c r="J18" s="47">
        <f t="shared" si="2"/>
        <v>2532.1527</v>
      </c>
      <c r="K18" s="47">
        <f t="shared" si="3"/>
        <v>506.43054</v>
      </c>
      <c r="L18" s="46"/>
      <c r="M18" s="46"/>
      <c r="N18" s="46"/>
      <c r="O18" s="46"/>
    </row>
    <row r="19" s="3" customFormat="1" ht="14.25" spans="1:15">
      <c r="A19" s="18">
        <v>14</v>
      </c>
      <c r="B19" s="29" t="s">
        <v>69</v>
      </c>
      <c r="C19" s="30" t="s">
        <v>66</v>
      </c>
      <c r="D19" s="31" t="s">
        <v>70</v>
      </c>
      <c r="E19" s="30" t="s">
        <v>71</v>
      </c>
      <c r="F19" s="22" t="s">
        <v>22</v>
      </c>
      <c r="G19" s="23" t="s">
        <v>23</v>
      </c>
      <c r="H19" s="32">
        <v>31.02</v>
      </c>
      <c r="I19" s="41">
        <v>770</v>
      </c>
      <c r="J19" s="47">
        <f t="shared" si="2"/>
        <v>1457.0094</v>
      </c>
      <c r="K19" s="47">
        <f t="shared" si="3"/>
        <v>291.40188</v>
      </c>
      <c r="L19" s="46"/>
      <c r="M19" s="46"/>
      <c r="N19" s="46"/>
      <c r="O19" s="46"/>
    </row>
    <row r="20" s="3" customFormat="1" ht="14.25" spans="1:15">
      <c r="A20" s="18">
        <v>15</v>
      </c>
      <c r="B20" s="29" t="s">
        <v>72</v>
      </c>
      <c r="C20" s="30" t="s">
        <v>66</v>
      </c>
      <c r="D20" s="31" t="s">
        <v>73</v>
      </c>
      <c r="E20" s="30" t="s">
        <v>74</v>
      </c>
      <c r="F20" s="22" t="s">
        <v>22</v>
      </c>
      <c r="G20" s="23" t="s">
        <v>23</v>
      </c>
      <c r="H20" s="31">
        <v>24.52</v>
      </c>
      <c r="I20" s="41">
        <v>770</v>
      </c>
      <c r="J20" s="47">
        <f t="shared" si="2"/>
        <v>1151.7044</v>
      </c>
      <c r="K20" s="47">
        <f t="shared" si="3"/>
        <v>230.34088</v>
      </c>
      <c r="L20" s="46"/>
      <c r="M20" s="46"/>
      <c r="N20" s="46"/>
      <c r="O20" s="46"/>
    </row>
    <row r="21" s="3" customFormat="1" ht="14.25" spans="1:15">
      <c r="A21" s="18">
        <v>16</v>
      </c>
      <c r="B21" s="29" t="s">
        <v>75</v>
      </c>
      <c r="C21" s="30" t="s">
        <v>54</v>
      </c>
      <c r="D21" s="31" t="s">
        <v>76</v>
      </c>
      <c r="E21" s="30" t="s">
        <v>77</v>
      </c>
      <c r="F21" s="22" t="s">
        <v>22</v>
      </c>
      <c r="G21" s="23" t="s">
        <v>23</v>
      </c>
      <c r="H21" s="32">
        <v>21.25</v>
      </c>
      <c r="I21" s="41">
        <v>770</v>
      </c>
      <c r="J21" s="47">
        <f t="shared" si="2"/>
        <v>998.1125</v>
      </c>
      <c r="K21" s="47">
        <v>199.63</v>
      </c>
      <c r="L21" s="46"/>
      <c r="M21" s="46"/>
      <c r="N21" s="46"/>
      <c r="O21" s="46"/>
    </row>
    <row r="22" s="3" customFormat="1" ht="14.25" spans="1:15">
      <c r="A22" s="18">
        <v>17</v>
      </c>
      <c r="B22" s="29" t="s">
        <v>78</v>
      </c>
      <c r="C22" s="30" t="s">
        <v>79</v>
      </c>
      <c r="D22" s="31" t="s">
        <v>80</v>
      </c>
      <c r="E22" s="30" t="s">
        <v>81</v>
      </c>
      <c r="F22" s="22" t="s">
        <v>22</v>
      </c>
      <c r="G22" s="23" t="s">
        <v>23</v>
      </c>
      <c r="H22" s="32">
        <v>20.28</v>
      </c>
      <c r="I22" s="41">
        <v>770</v>
      </c>
      <c r="J22" s="47">
        <f t="shared" si="2"/>
        <v>952.5516</v>
      </c>
      <c r="K22" s="47">
        <f t="shared" si="3"/>
        <v>190.51032</v>
      </c>
      <c r="L22" s="46"/>
      <c r="M22" s="46"/>
      <c r="N22" s="46"/>
      <c r="O22" s="46"/>
    </row>
    <row r="23" s="3" customFormat="1" ht="14.25" spans="1:15">
      <c r="A23" s="18">
        <v>18</v>
      </c>
      <c r="B23" s="29" t="s">
        <v>82</v>
      </c>
      <c r="C23" s="30" t="s">
        <v>83</v>
      </c>
      <c r="D23" s="31" t="s">
        <v>84</v>
      </c>
      <c r="E23" s="30" t="s">
        <v>85</v>
      </c>
      <c r="F23" s="22" t="s">
        <v>22</v>
      </c>
      <c r="G23" s="23" t="s">
        <v>23</v>
      </c>
      <c r="H23" s="31">
        <v>42.9</v>
      </c>
      <c r="I23" s="41">
        <v>770</v>
      </c>
      <c r="J23" s="47">
        <f t="shared" si="2"/>
        <v>2015.013</v>
      </c>
      <c r="K23" s="47">
        <f t="shared" si="3"/>
        <v>403.0026</v>
      </c>
      <c r="L23" s="46"/>
      <c r="M23" s="46"/>
      <c r="N23" s="46"/>
      <c r="O23" s="46"/>
    </row>
    <row r="24" s="3" customFormat="1" ht="14.25" spans="1:15">
      <c r="A24" s="18">
        <v>19</v>
      </c>
      <c r="B24" s="29" t="s">
        <v>86</v>
      </c>
      <c r="C24" s="30" t="s">
        <v>87</v>
      </c>
      <c r="D24" s="31" t="s">
        <v>88</v>
      </c>
      <c r="E24" s="30" t="s">
        <v>89</v>
      </c>
      <c r="F24" s="22" t="s">
        <v>22</v>
      </c>
      <c r="G24" s="23" t="s">
        <v>23</v>
      </c>
      <c r="H24" s="32">
        <v>12.6</v>
      </c>
      <c r="I24" s="41">
        <v>770</v>
      </c>
      <c r="J24" s="47">
        <f t="shared" si="2"/>
        <v>591.822</v>
      </c>
      <c r="K24" s="47">
        <f t="shared" si="3"/>
        <v>118.3644</v>
      </c>
      <c r="L24" s="46"/>
      <c r="M24" s="46"/>
      <c r="N24" s="46"/>
      <c r="O24" s="46"/>
    </row>
    <row r="25" s="3" customFormat="1" ht="14.25" spans="1:15">
      <c r="A25" s="18">
        <v>20</v>
      </c>
      <c r="B25" s="29" t="s">
        <v>90</v>
      </c>
      <c r="C25" s="30" t="s">
        <v>91</v>
      </c>
      <c r="D25" s="31" t="s">
        <v>92</v>
      </c>
      <c r="E25" s="30" t="s">
        <v>93</v>
      </c>
      <c r="F25" s="22" t="s">
        <v>22</v>
      </c>
      <c r="G25" s="23" t="s">
        <v>23</v>
      </c>
      <c r="H25" s="31">
        <v>2.75</v>
      </c>
      <c r="I25" s="41">
        <v>770</v>
      </c>
      <c r="J25" s="47">
        <f t="shared" si="2"/>
        <v>129.1675</v>
      </c>
      <c r="K25" s="47">
        <v>25.84</v>
      </c>
      <c r="L25" s="46"/>
      <c r="M25" s="46"/>
      <c r="N25" s="46"/>
      <c r="O25" s="46"/>
    </row>
    <row r="26" s="3" customFormat="1" ht="14.25" spans="1:15">
      <c r="A26" s="18">
        <v>21</v>
      </c>
      <c r="B26" s="29" t="s">
        <v>94</v>
      </c>
      <c r="C26" s="30" t="s">
        <v>95</v>
      </c>
      <c r="D26" s="31" t="s">
        <v>96</v>
      </c>
      <c r="E26" s="30" t="s">
        <v>97</v>
      </c>
      <c r="F26" s="22" t="s">
        <v>22</v>
      </c>
      <c r="G26" s="23" t="s">
        <v>23</v>
      </c>
      <c r="H26" s="31">
        <v>9</v>
      </c>
      <c r="I26" s="41">
        <v>770</v>
      </c>
      <c r="J26" s="47">
        <f t="shared" ref="J26:J56" si="4">H26*46.97</f>
        <v>422.73</v>
      </c>
      <c r="K26" s="47">
        <f t="shared" ref="K26:K56" si="5">J26*20%</f>
        <v>84.546</v>
      </c>
      <c r="L26" s="46"/>
      <c r="M26" s="46"/>
      <c r="N26" s="46"/>
      <c r="O26" s="46"/>
    </row>
    <row r="27" s="3" customFormat="1" ht="14.25" spans="1:15">
      <c r="A27" s="18">
        <v>22</v>
      </c>
      <c r="B27" s="29" t="s">
        <v>98</v>
      </c>
      <c r="C27" s="30" t="s">
        <v>99</v>
      </c>
      <c r="D27" s="31" t="s">
        <v>100</v>
      </c>
      <c r="E27" s="30" t="s">
        <v>101</v>
      </c>
      <c r="F27" s="22" t="s">
        <v>22</v>
      </c>
      <c r="G27" s="23" t="s">
        <v>23</v>
      </c>
      <c r="H27" s="32">
        <v>9.15</v>
      </c>
      <c r="I27" s="41">
        <v>770</v>
      </c>
      <c r="J27" s="47">
        <f t="shared" si="4"/>
        <v>429.7755</v>
      </c>
      <c r="K27" s="47">
        <f t="shared" si="5"/>
        <v>85.9551</v>
      </c>
      <c r="L27" s="46"/>
      <c r="M27" s="46"/>
      <c r="N27" s="46"/>
      <c r="O27" s="46"/>
    </row>
    <row r="28" s="3" customFormat="1" ht="14.25" spans="1:15">
      <c r="A28" s="18">
        <v>23</v>
      </c>
      <c r="B28" s="29" t="s">
        <v>102</v>
      </c>
      <c r="C28" s="30" t="s">
        <v>46</v>
      </c>
      <c r="D28" s="31" t="s">
        <v>103</v>
      </c>
      <c r="E28" s="30" t="s">
        <v>104</v>
      </c>
      <c r="F28" s="22" t="s">
        <v>22</v>
      </c>
      <c r="G28" s="23" t="s">
        <v>23</v>
      </c>
      <c r="H28" s="32">
        <v>7.39</v>
      </c>
      <c r="I28" s="41">
        <v>770</v>
      </c>
      <c r="J28" s="47">
        <f t="shared" si="4"/>
        <v>347.1083</v>
      </c>
      <c r="K28" s="47">
        <f t="shared" si="5"/>
        <v>69.42166</v>
      </c>
      <c r="L28" s="46"/>
      <c r="M28" s="46"/>
      <c r="N28" s="46"/>
      <c r="O28" s="46"/>
    </row>
    <row r="29" s="3" customFormat="1" ht="14.25" spans="1:15">
      <c r="A29" s="18">
        <v>24</v>
      </c>
      <c r="B29" s="29" t="s">
        <v>105</v>
      </c>
      <c r="C29" s="31" t="s">
        <v>106</v>
      </c>
      <c r="D29" s="31" t="s">
        <v>107</v>
      </c>
      <c r="E29" s="31" t="s">
        <v>108</v>
      </c>
      <c r="F29" s="22" t="s">
        <v>22</v>
      </c>
      <c r="G29" s="23" t="s">
        <v>23</v>
      </c>
      <c r="H29" s="31">
        <v>3.05</v>
      </c>
      <c r="I29" s="41">
        <v>770</v>
      </c>
      <c r="J29" s="47">
        <f t="shared" si="4"/>
        <v>143.2585</v>
      </c>
      <c r="K29" s="47">
        <f t="shared" si="5"/>
        <v>28.6517</v>
      </c>
      <c r="L29" s="46"/>
      <c r="M29" s="46"/>
      <c r="N29" s="46"/>
      <c r="O29" s="46"/>
    </row>
    <row r="30" s="3" customFormat="1" ht="14.25" spans="1:15">
      <c r="A30" s="18">
        <v>25</v>
      </c>
      <c r="B30" s="29" t="s">
        <v>109</v>
      </c>
      <c r="C30" s="30" t="s">
        <v>95</v>
      </c>
      <c r="D30" s="31" t="s">
        <v>110</v>
      </c>
      <c r="E30" s="30" t="s">
        <v>111</v>
      </c>
      <c r="F30" s="22" t="s">
        <v>22</v>
      </c>
      <c r="G30" s="23" t="s">
        <v>23</v>
      </c>
      <c r="H30" s="31">
        <v>14.75</v>
      </c>
      <c r="I30" s="41">
        <v>770</v>
      </c>
      <c r="J30" s="47">
        <f t="shared" si="4"/>
        <v>692.8075</v>
      </c>
      <c r="K30" s="47">
        <f t="shared" si="5"/>
        <v>138.5615</v>
      </c>
      <c r="L30" s="46"/>
      <c r="M30" s="46"/>
      <c r="N30" s="46"/>
      <c r="O30" s="46"/>
    </row>
    <row r="31" s="3" customFormat="1" ht="14.25" spans="1:15">
      <c r="A31" s="18">
        <v>26</v>
      </c>
      <c r="B31" s="29" t="s">
        <v>112</v>
      </c>
      <c r="C31" s="30" t="s">
        <v>113</v>
      </c>
      <c r="D31" s="31" t="s">
        <v>114</v>
      </c>
      <c r="E31" s="30" t="s">
        <v>115</v>
      </c>
      <c r="F31" s="22" t="s">
        <v>22</v>
      </c>
      <c r="G31" s="23" t="s">
        <v>23</v>
      </c>
      <c r="H31" s="32">
        <v>16.8</v>
      </c>
      <c r="I31" s="41">
        <v>770</v>
      </c>
      <c r="J31" s="47">
        <f t="shared" si="4"/>
        <v>789.096</v>
      </c>
      <c r="K31" s="47">
        <f t="shared" si="5"/>
        <v>157.8192</v>
      </c>
      <c r="L31" s="46"/>
      <c r="M31" s="46"/>
      <c r="N31" s="46"/>
      <c r="O31" s="46"/>
    </row>
    <row r="32" s="3" customFormat="1" ht="14.25" spans="1:15">
      <c r="A32" s="18">
        <v>27</v>
      </c>
      <c r="B32" s="29" t="s">
        <v>116</v>
      </c>
      <c r="C32" s="30" t="s">
        <v>19</v>
      </c>
      <c r="D32" s="31" t="s">
        <v>117</v>
      </c>
      <c r="E32" s="30" t="s">
        <v>118</v>
      </c>
      <c r="F32" s="22" t="s">
        <v>22</v>
      </c>
      <c r="G32" s="23" t="s">
        <v>23</v>
      </c>
      <c r="H32" s="32">
        <v>4.85</v>
      </c>
      <c r="I32" s="41">
        <v>770</v>
      </c>
      <c r="J32" s="47">
        <f t="shared" si="4"/>
        <v>227.8045</v>
      </c>
      <c r="K32" s="47">
        <v>45.56</v>
      </c>
      <c r="L32" s="46"/>
      <c r="M32" s="46"/>
      <c r="N32" s="46"/>
      <c r="O32" s="46"/>
    </row>
    <row r="33" s="3" customFormat="1" ht="14.25" spans="1:15">
      <c r="A33" s="18">
        <v>28</v>
      </c>
      <c r="B33" s="29" t="s">
        <v>119</v>
      </c>
      <c r="C33" s="30" t="s">
        <v>120</v>
      </c>
      <c r="D33" s="31" t="s">
        <v>121</v>
      </c>
      <c r="E33" s="30" t="s">
        <v>122</v>
      </c>
      <c r="F33" s="22" t="s">
        <v>22</v>
      </c>
      <c r="G33" s="23" t="s">
        <v>23</v>
      </c>
      <c r="H33" s="32">
        <v>9.15</v>
      </c>
      <c r="I33" s="41">
        <v>770</v>
      </c>
      <c r="J33" s="47">
        <f t="shared" si="4"/>
        <v>429.7755</v>
      </c>
      <c r="K33" s="47">
        <f t="shared" si="5"/>
        <v>85.9551</v>
      </c>
      <c r="L33" s="46"/>
      <c r="M33" s="46"/>
      <c r="N33" s="46"/>
      <c r="O33" s="46"/>
    </row>
    <row r="34" s="3" customFormat="1" ht="14.25" spans="1:16">
      <c r="A34" s="18">
        <v>29</v>
      </c>
      <c r="B34" s="29" t="s">
        <v>123</v>
      </c>
      <c r="C34" s="30" t="s">
        <v>31</v>
      </c>
      <c r="D34" s="31" t="s">
        <v>124</v>
      </c>
      <c r="E34" s="30" t="s">
        <v>125</v>
      </c>
      <c r="F34" s="22" t="s">
        <v>22</v>
      </c>
      <c r="G34" s="23" t="s">
        <v>23</v>
      </c>
      <c r="H34" s="31">
        <v>15.25</v>
      </c>
      <c r="I34" s="41">
        <v>770</v>
      </c>
      <c r="J34" s="47">
        <f t="shared" si="4"/>
        <v>716.2925</v>
      </c>
      <c r="K34" s="47">
        <f t="shared" si="5"/>
        <v>143.2585</v>
      </c>
      <c r="L34" s="46"/>
      <c r="M34" s="46"/>
      <c r="N34" s="46"/>
      <c r="O34" s="46"/>
      <c r="P34" s="2"/>
    </row>
    <row r="35" s="3" customFormat="1" ht="14.25" spans="1:15">
      <c r="A35" s="18">
        <v>30</v>
      </c>
      <c r="B35" s="29" t="s">
        <v>126</v>
      </c>
      <c r="C35" s="30" t="s">
        <v>127</v>
      </c>
      <c r="D35" s="31" t="s">
        <v>128</v>
      </c>
      <c r="E35" s="30" t="s">
        <v>129</v>
      </c>
      <c r="F35" s="22" t="s">
        <v>22</v>
      </c>
      <c r="G35" s="23" t="s">
        <v>23</v>
      </c>
      <c r="H35" s="31">
        <v>13</v>
      </c>
      <c r="I35" s="41">
        <v>770</v>
      </c>
      <c r="J35" s="47">
        <f t="shared" si="4"/>
        <v>610.61</v>
      </c>
      <c r="K35" s="47">
        <f t="shared" si="5"/>
        <v>122.122</v>
      </c>
      <c r="L35" s="46"/>
      <c r="M35" s="46"/>
      <c r="N35" s="46"/>
      <c r="O35" s="46"/>
    </row>
    <row r="36" s="3" customFormat="1" ht="14.25" spans="1:15">
      <c r="A36" s="18">
        <v>31</v>
      </c>
      <c r="B36" s="29" t="s">
        <v>130</v>
      </c>
      <c r="C36" s="30" t="s">
        <v>131</v>
      </c>
      <c r="D36" s="31" t="s">
        <v>132</v>
      </c>
      <c r="E36" s="30" t="s">
        <v>133</v>
      </c>
      <c r="F36" s="22" t="s">
        <v>22</v>
      </c>
      <c r="G36" s="23" t="s">
        <v>23</v>
      </c>
      <c r="H36" s="32">
        <v>5.9</v>
      </c>
      <c r="I36" s="41">
        <v>770</v>
      </c>
      <c r="J36" s="47">
        <f t="shared" si="4"/>
        <v>277.123</v>
      </c>
      <c r="K36" s="47">
        <f t="shared" si="5"/>
        <v>55.4246</v>
      </c>
      <c r="L36" s="46"/>
      <c r="M36" s="46"/>
      <c r="N36" s="46"/>
      <c r="O36" s="46"/>
    </row>
    <row r="37" s="3" customFormat="1" ht="14.25" spans="1:15">
      <c r="A37" s="18">
        <v>32</v>
      </c>
      <c r="B37" s="29" t="s">
        <v>134</v>
      </c>
      <c r="C37" s="30" t="s">
        <v>95</v>
      </c>
      <c r="D37" s="31" t="s">
        <v>135</v>
      </c>
      <c r="E37" s="30" t="s">
        <v>136</v>
      </c>
      <c r="F37" s="22" t="s">
        <v>22</v>
      </c>
      <c r="G37" s="23" t="s">
        <v>23</v>
      </c>
      <c r="H37" s="31">
        <v>15.56</v>
      </c>
      <c r="I37" s="41">
        <v>770</v>
      </c>
      <c r="J37" s="47">
        <f t="shared" si="4"/>
        <v>730.8532</v>
      </c>
      <c r="K37" s="47">
        <f t="shared" si="5"/>
        <v>146.17064</v>
      </c>
      <c r="L37" s="46"/>
      <c r="M37" s="46"/>
      <c r="N37" s="46"/>
      <c r="O37" s="46"/>
    </row>
    <row r="38" s="3" customFormat="1" ht="14.25" spans="1:15">
      <c r="A38" s="18">
        <v>33</v>
      </c>
      <c r="B38" s="29" t="s">
        <v>137</v>
      </c>
      <c r="C38" s="30" t="s">
        <v>66</v>
      </c>
      <c r="D38" s="31" t="s">
        <v>138</v>
      </c>
      <c r="E38" s="30" t="s">
        <v>139</v>
      </c>
      <c r="F38" s="22" t="s">
        <v>22</v>
      </c>
      <c r="G38" s="23" t="s">
        <v>23</v>
      </c>
      <c r="H38" s="31">
        <v>14.12</v>
      </c>
      <c r="I38" s="41">
        <v>770</v>
      </c>
      <c r="J38" s="47">
        <f t="shared" si="4"/>
        <v>663.2164</v>
      </c>
      <c r="K38" s="47">
        <f t="shared" si="5"/>
        <v>132.64328</v>
      </c>
      <c r="L38" s="46"/>
      <c r="M38" s="46"/>
      <c r="N38" s="46"/>
      <c r="O38" s="46"/>
    </row>
    <row r="39" s="3" customFormat="1" ht="14.25" spans="1:15">
      <c r="A39" s="18">
        <v>34</v>
      </c>
      <c r="B39" s="29" t="s">
        <v>140</v>
      </c>
      <c r="C39" s="30" t="s">
        <v>54</v>
      </c>
      <c r="D39" s="31" t="s">
        <v>141</v>
      </c>
      <c r="E39" s="30" t="s">
        <v>142</v>
      </c>
      <c r="F39" s="22" t="s">
        <v>22</v>
      </c>
      <c r="G39" s="23" t="s">
        <v>23</v>
      </c>
      <c r="H39" s="32">
        <v>14.3</v>
      </c>
      <c r="I39" s="41">
        <v>770</v>
      </c>
      <c r="J39" s="47">
        <f t="shared" si="4"/>
        <v>671.671</v>
      </c>
      <c r="K39" s="47">
        <f t="shared" si="5"/>
        <v>134.3342</v>
      </c>
      <c r="L39" s="46"/>
      <c r="M39" s="46"/>
      <c r="N39" s="46"/>
      <c r="O39" s="46"/>
    </row>
    <row r="40" s="3" customFormat="1" ht="14.25" spans="1:15">
      <c r="A40" s="18">
        <v>35</v>
      </c>
      <c r="B40" s="29" t="s">
        <v>143</v>
      </c>
      <c r="C40" s="30" t="s">
        <v>66</v>
      </c>
      <c r="D40" s="31" t="s">
        <v>144</v>
      </c>
      <c r="E40" s="30" t="s">
        <v>145</v>
      </c>
      <c r="F40" s="22" t="s">
        <v>22</v>
      </c>
      <c r="G40" s="23" t="s">
        <v>23</v>
      </c>
      <c r="H40" s="31">
        <v>6.26</v>
      </c>
      <c r="I40" s="41">
        <v>770</v>
      </c>
      <c r="J40" s="47">
        <f t="shared" si="4"/>
        <v>294.0322</v>
      </c>
      <c r="K40" s="47">
        <f t="shared" si="5"/>
        <v>58.80644</v>
      </c>
      <c r="L40" s="46"/>
      <c r="M40" s="46"/>
      <c r="N40" s="46"/>
      <c r="O40" s="46"/>
    </row>
    <row r="41" s="3" customFormat="1" ht="14.25" spans="1:15">
      <c r="A41" s="18">
        <v>36</v>
      </c>
      <c r="B41" s="33" t="s">
        <v>146</v>
      </c>
      <c r="C41" s="31" t="s">
        <v>147</v>
      </c>
      <c r="D41" s="31" t="s">
        <v>148</v>
      </c>
      <c r="E41" s="34" t="s">
        <v>149</v>
      </c>
      <c r="F41" s="22" t="s">
        <v>22</v>
      </c>
      <c r="G41" s="23" t="s">
        <v>23</v>
      </c>
      <c r="H41" s="32">
        <v>24</v>
      </c>
      <c r="I41" s="41">
        <v>770</v>
      </c>
      <c r="J41" s="47">
        <f t="shared" si="4"/>
        <v>1127.28</v>
      </c>
      <c r="K41" s="47">
        <f t="shared" si="5"/>
        <v>225.456</v>
      </c>
      <c r="L41" s="46"/>
      <c r="M41" s="46"/>
      <c r="N41" s="46"/>
      <c r="O41" s="46"/>
    </row>
    <row r="42" s="3" customFormat="1" ht="14.25" spans="1:15">
      <c r="A42" s="18">
        <v>37</v>
      </c>
      <c r="B42" s="33" t="s">
        <v>150</v>
      </c>
      <c r="C42" s="35" t="s">
        <v>151</v>
      </c>
      <c r="D42" s="32" t="s">
        <v>152</v>
      </c>
      <c r="E42" s="20" t="s">
        <v>153</v>
      </c>
      <c r="F42" s="22" t="s">
        <v>22</v>
      </c>
      <c r="G42" s="23" t="s">
        <v>23</v>
      </c>
      <c r="H42" s="32">
        <v>6.3</v>
      </c>
      <c r="I42" s="41">
        <v>770</v>
      </c>
      <c r="J42" s="47">
        <f t="shared" si="4"/>
        <v>295.911</v>
      </c>
      <c r="K42" s="47">
        <f t="shared" si="5"/>
        <v>59.1822</v>
      </c>
      <c r="L42" s="46"/>
      <c r="M42" s="46"/>
      <c r="N42" s="46"/>
      <c r="O42" s="46"/>
    </row>
    <row r="43" s="3" customFormat="1" ht="14.25" spans="1:15">
      <c r="A43" s="18">
        <v>38</v>
      </c>
      <c r="B43" s="36" t="s">
        <v>154</v>
      </c>
      <c r="C43" s="35" t="s">
        <v>147</v>
      </c>
      <c r="D43" s="32" t="s">
        <v>155</v>
      </c>
      <c r="E43" s="20" t="s">
        <v>156</v>
      </c>
      <c r="F43" s="22" t="s">
        <v>22</v>
      </c>
      <c r="G43" s="23" t="s">
        <v>23</v>
      </c>
      <c r="H43" s="32">
        <v>1.3</v>
      </c>
      <c r="I43" s="41">
        <v>770</v>
      </c>
      <c r="J43" s="47">
        <f t="shared" si="4"/>
        <v>61.061</v>
      </c>
      <c r="K43" s="47">
        <f t="shared" si="5"/>
        <v>12.2122</v>
      </c>
      <c r="L43" s="46"/>
      <c r="M43" s="46"/>
      <c r="N43" s="46"/>
      <c r="O43" s="46"/>
    </row>
    <row r="44" s="3" customFormat="1" ht="14.25" spans="1:15">
      <c r="A44" s="18">
        <v>39</v>
      </c>
      <c r="B44" s="36" t="s">
        <v>157</v>
      </c>
      <c r="C44" s="35" t="s">
        <v>31</v>
      </c>
      <c r="D44" s="35" t="s">
        <v>158</v>
      </c>
      <c r="E44" s="20" t="s">
        <v>159</v>
      </c>
      <c r="F44" s="22" t="s">
        <v>22</v>
      </c>
      <c r="G44" s="23" t="s">
        <v>23</v>
      </c>
      <c r="H44" s="32">
        <v>22.16</v>
      </c>
      <c r="I44" s="41">
        <v>770</v>
      </c>
      <c r="J44" s="47">
        <f t="shared" si="4"/>
        <v>1040.8552</v>
      </c>
      <c r="K44" s="47">
        <f t="shared" si="5"/>
        <v>208.17104</v>
      </c>
      <c r="L44" s="46"/>
      <c r="M44" s="46"/>
      <c r="N44" s="46"/>
      <c r="O44" s="46"/>
    </row>
    <row r="45" s="3" customFormat="1" ht="14.25" spans="1:15">
      <c r="A45" s="18">
        <v>40</v>
      </c>
      <c r="B45" s="33" t="s">
        <v>160</v>
      </c>
      <c r="C45" s="35" t="s">
        <v>31</v>
      </c>
      <c r="D45" s="32" t="s">
        <v>161</v>
      </c>
      <c r="E45" s="20" t="s">
        <v>162</v>
      </c>
      <c r="F45" s="22" t="s">
        <v>22</v>
      </c>
      <c r="G45" s="23" t="s">
        <v>23</v>
      </c>
      <c r="H45" s="32">
        <v>14.44</v>
      </c>
      <c r="I45" s="41">
        <v>770</v>
      </c>
      <c r="J45" s="47">
        <f t="shared" si="4"/>
        <v>678.2468</v>
      </c>
      <c r="K45" s="47">
        <f t="shared" si="5"/>
        <v>135.64936</v>
      </c>
      <c r="L45" s="46"/>
      <c r="M45" s="46"/>
      <c r="N45" s="46"/>
      <c r="O45" s="46"/>
    </row>
    <row r="46" s="3" customFormat="1" ht="14.25" spans="1:15">
      <c r="A46" s="18">
        <v>41</v>
      </c>
      <c r="B46" s="36" t="s">
        <v>163</v>
      </c>
      <c r="C46" s="35" t="s">
        <v>95</v>
      </c>
      <c r="D46" s="32" t="s">
        <v>164</v>
      </c>
      <c r="E46" s="20" t="s">
        <v>165</v>
      </c>
      <c r="F46" s="22" t="s">
        <v>22</v>
      </c>
      <c r="G46" s="23" t="s">
        <v>23</v>
      </c>
      <c r="H46" s="32">
        <v>3.36</v>
      </c>
      <c r="I46" s="41">
        <v>770</v>
      </c>
      <c r="J46" s="47">
        <f t="shared" si="4"/>
        <v>157.8192</v>
      </c>
      <c r="K46" s="47">
        <f t="shared" si="5"/>
        <v>31.56384</v>
      </c>
      <c r="L46" s="46"/>
      <c r="M46" s="46"/>
      <c r="N46" s="46"/>
      <c r="O46" s="46"/>
    </row>
    <row r="47" s="3" customFormat="1" ht="14.25" spans="1:15">
      <c r="A47" s="18">
        <v>42</v>
      </c>
      <c r="B47" s="33" t="s">
        <v>166</v>
      </c>
      <c r="C47" s="35" t="s">
        <v>99</v>
      </c>
      <c r="D47" s="35" t="s">
        <v>167</v>
      </c>
      <c r="E47" s="20" t="s">
        <v>168</v>
      </c>
      <c r="F47" s="22" t="s">
        <v>22</v>
      </c>
      <c r="G47" s="23" t="s">
        <v>23</v>
      </c>
      <c r="H47" s="32">
        <v>9</v>
      </c>
      <c r="I47" s="41">
        <v>770</v>
      </c>
      <c r="J47" s="47">
        <f t="shared" si="4"/>
        <v>422.73</v>
      </c>
      <c r="K47" s="47">
        <f t="shared" si="5"/>
        <v>84.546</v>
      </c>
      <c r="L47" s="46"/>
      <c r="M47" s="46"/>
      <c r="N47" s="46"/>
      <c r="O47" s="46"/>
    </row>
    <row r="48" s="3" customFormat="1" ht="14.25" spans="1:15">
      <c r="A48" s="18">
        <v>43</v>
      </c>
      <c r="B48" s="37" t="s">
        <v>169</v>
      </c>
      <c r="C48" s="35" t="s">
        <v>99</v>
      </c>
      <c r="D48" s="35" t="s">
        <v>170</v>
      </c>
      <c r="E48" s="20" t="s">
        <v>171</v>
      </c>
      <c r="F48" s="22" t="s">
        <v>22</v>
      </c>
      <c r="G48" s="23" t="s">
        <v>23</v>
      </c>
      <c r="H48" s="32">
        <v>7</v>
      </c>
      <c r="I48" s="41">
        <v>770</v>
      </c>
      <c r="J48" s="47">
        <f t="shared" si="4"/>
        <v>328.79</v>
      </c>
      <c r="K48" s="47">
        <f t="shared" si="5"/>
        <v>65.758</v>
      </c>
      <c r="L48" s="46"/>
      <c r="M48" s="46"/>
      <c r="N48" s="46"/>
      <c r="O48" s="46"/>
    </row>
    <row r="49" s="3" customFormat="1" ht="14.25" spans="1:15">
      <c r="A49" s="18">
        <v>44</v>
      </c>
      <c r="B49" s="33" t="s">
        <v>172</v>
      </c>
      <c r="C49" s="35" t="s">
        <v>173</v>
      </c>
      <c r="D49" s="35" t="s">
        <v>174</v>
      </c>
      <c r="E49" s="20" t="s">
        <v>175</v>
      </c>
      <c r="F49" s="22" t="s">
        <v>22</v>
      </c>
      <c r="G49" s="23" t="s">
        <v>23</v>
      </c>
      <c r="H49" s="32">
        <v>6</v>
      </c>
      <c r="I49" s="41">
        <v>770</v>
      </c>
      <c r="J49" s="47">
        <f t="shared" si="4"/>
        <v>281.82</v>
      </c>
      <c r="K49" s="47">
        <f t="shared" si="5"/>
        <v>56.364</v>
      </c>
      <c r="L49" s="46"/>
      <c r="M49" s="46"/>
      <c r="N49" s="46"/>
      <c r="O49" s="46"/>
    </row>
    <row r="50" s="3" customFormat="1" ht="14.25" spans="1:15">
      <c r="A50" s="18">
        <v>45</v>
      </c>
      <c r="B50" s="33" t="s">
        <v>176</v>
      </c>
      <c r="C50" s="20" t="s">
        <v>62</v>
      </c>
      <c r="D50" s="35" t="s">
        <v>177</v>
      </c>
      <c r="E50" s="20" t="s">
        <v>178</v>
      </c>
      <c r="F50" s="22" t="s">
        <v>22</v>
      </c>
      <c r="G50" s="23" t="s">
        <v>23</v>
      </c>
      <c r="H50" s="32">
        <v>24.6</v>
      </c>
      <c r="I50" s="41">
        <v>770</v>
      </c>
      <c r="J50" s="47">
        <f t="shared" si="4"/>
        <v>1155.462</v>
      </c>
      <c r="K50" s="47">
        <f t="shared" si="5"/>
        <v>231.0924</v>
      </c>
      <c r="L50" s="46"/>
      <c r="M50" s="46"/>
      <c r="N50" s="46"/>
      <c r="O50" s="46"/>
    </row>
    <row r="51" s="3" customFormat="1" ht="14.25" spans="1:15">
      <c r="A51" s="18">
        <v>46</v>
      </c>
      <c r="B51" s="33" t="s">
        <v>179</v>
      </c>
      <c r="C51" s="20" t="s">
        <v>58</v>
      </c>
      <c r="D51" s="35" t="s">
        <v>180</v>
      </c>
      <c r="E51" s="38" t="s">
        <v>181</v>
      </c>
      <c r="F51" s="22" t="s">
        <v>22</v>
      </c>
      <c r="G51" s="23" t="s">
        <v>23</v>
      </c>
      <c r="H51" s="32">
        <v>22.05</v>
      </c>
      <c r="I51" s="41">
        <v>770</v>
      </c>
      <c r="J51" s="47">
        <f t="shared" si="4"/>
        <v>1035.6885</v>
      </c>
      <c r="K51" s="47">
        <f t="shared" si="5"/>
        <v>207.1377</v>
      </c>
      <c r="L51" s="46"/>
      <c r="M51" s="46"/>
      <c r="N51" s="46"/>
      <c r="O51" s="46"/>
    </row>
    <row r="52" s="3" customFormat="1" ht="14.25" spans="1:15">
      <c r="A52" s="18">
        <v>47</v>
      </c>
      <c r="B52" s="33" t="s">
        <v>182</v>
      </c>
      <c r="C52" s="39" t="s">
        <v>183</v>
      </c>
      <c r="D52" s="35" t="s">
        <v>184</v>
      </c>
      <c r="E52" s="20" t="s">
        <v>185</v>
      </c>
      <c r="F52" s="22" t="s">
        <v>22</v>
      </c>
      <c r="G52" s="23" t="s">
        <v>23</v>
      </c>
      <c r="H52" s="32">
        <v>15.75</v>
      </c>
      <c r="I52" s="41">
        <v>770</v>
      </c>
      <c r="J52" s="47">
        <f t="shared" si="4"/>
        <v>739.7775</v>
      </c>
      <c r="K52" s="47">
        <f t="shared" si="5"/>
        <v>147.9555</v>
      </c>
      <c r="L52" s="46"/>
      <c r="M52" s="46"/>
      <c r="N52" s="46"/>
      <c r="O52" s="46"/>
    </row>
    <row r="53" s="3" customFormat="1" ht="14.25" spans="1:15">
      <c r="A53" s="18">
        <v>48</v>
      </c>
      <c r="B53" s="33" t="s">
        <v>186</v>
      </c>
      <c r="C53" s="39" t="s">
        <v>187</v>
      </c>
      <c r="D53" s="35" t="s">
        <v>188</v>
      </c>
      <c r="E53" s="20" t="s">
        <v>189</v>
      </c>
      <c r="F53" s="22" t="s">
        <v>22</v>
      </c>
      <c r="G53" s="23" t="s">
        <v>23</v>
      </c>
      <c r="H53" s="32">
        <v>11.76</v>
      </c>
      <c r="I53" s="41">
        <v>770</v>
      </c>
      <c r="J53" s="47">
        <f t="shared" si="4"/>
        <v>552.3672</v>
      </c>
      <c r="K53" s="47">
        <f t="shared" si="5"/>
        <v>110.47344</v>
      </c>
      <c r="L53" s="46"/>
      <c r="M53" s="46"/>
      <c r="N53" s="46"/>
      <c r="O53" s="46"/>
    </row>
    <row r="54" s="3" customFormat="1" ht="14.25" spans="1:15">
      <c r="A54" s="18">
        <v>49</v>
      </c>
      <c r="B54" s="29" t="s">
        <v>190</v>
      </c>
      <c r="C54" s="30" t="s">
        <v>191</v>
      </c>
      <c r="D54" s="31" t="s">
        <v>192</v>
      </c>
      <c r="E54" s="30" t="s">
        <v>193</v>
      </c>
      <c r="F54" s="22" t="s">
        <v>22</v>
      </c>
      <c r="G54" s="23" t="s">
        <v>23</v>
      </c>
      <c r="H54" s="32">
        <v>9</v>
      </c>
      <c r="I54" s="41">
        <v>770</v>
      </c>
      <c r="J54" s="47">
        <f t="shared" si="4"/>
        <v>422.73</v>
      </c>
      <c r="K54" s="47">
        <f t="shared" si="5"/>
        <v>84.546</v>
      </c>
      <c r="L54" s="46"/>
      <c r="M54" s="46"/>
      <c r="N54" s="46"/>
      <c r="O54" s="46"/>
    </row>
    <row r="55" s="3" customFormat="1" ht="14.25" spans="1:15">
      <c r="A55" s="18">
        <v>50</v>
      </c>
      <c r="B55" s="33" t="s">
        <v>194</v>
      </c>
      <c r="C55" s="20" t="s">
        <v>95</v>
      </c>
      <c r="D55" s="35" t="s">
        <v>195</v>
      </c>
      <c r="E55" s="20" t="s">
        <v>196</v>
      </c>
      <c r="F55" s="22" t="s">
        <v>22</v>
      </c>
      <c r="G55" s="23" t="s">
        <v>23</v>
      </c>
      <c r="H55" s="32">
        <v>15.2</v>
      </c>
      <c r="I55" s="41">
        <v>770</v>
      </c>
      <c r="J55" s="47">
        <f t="shared" si="4"/>
        <v>713.944</v>
      </c>
      <c r="K55" s="47">
        <f t="shared" si="5"/>
        <v>142.7888</v>
      </c>
      <c r="L55" s="46"/>
      <c r="M55" s="46"/>
      <c r="N55" s="46"/>
      <c r="O55" s="46"/>
    </row>
    <row r="56" s="3" customFormat="1" ht="14.25" spans="1:15">
      <c r="A56" s="18">
        <v>51</v>
      </c>
      <c r="B56" s="33" t="s">
        <v>197</v>
      </c>
      <c r="C56" s="20" t="s">
        <v>198</v>
      </c>
      <c r="D56" s="35" t="s">
        <v>199</v>
      </c>
      <c r="E56" s="20" t="s">
        <v>200</v>
      </c>
      <c r="F56" s="22" t="s">
        <v>22</v>
      </c>
      <c r="G56" s="23" t="s">
        <v>23</v>
      </c>
      <c r="H56" s="32">
        <v>18</v>
      </c>
      <c r="I56" s="41">
        <v>770</v>
      </c>
      <c r="J56" s="47">
        <f t="shared" si="4"/>
        <v>845.46</v>
      </c>
      <c r="K56" s="47">
        <f t="shared" si="5"/>
        <v>169.092</v>
      </c>
      <c r="L56" s="46"/>
      <c r="M56" s="46"/>
      <c r="N56" s="46"/>
      <c r="O56" s="46"/>
    </row>
    <row r="57" ht="27" spans="1:16">
      <c r="A57" s="40" t="s">
        <v>201</v>
      </c>
      <c r="B57" s="41"/>
      <c r="C57" s="41"/>
      <c r="D57" s="42"/>
      <c r="E57" s="42"/>
      <c r="F57" s="42"/>
      <c r="G57" s="42"/>
      <c r="H57" s="41">
        <f>SUM(H6:H56)</f>
        <v>5690.53</v>
      </c>
      <c r="I57" s="17" t="s">
        <v>202</v>
      </c>
      <c r="J57" s="47">
        <f>SUM(J6:J56)</f>
        <v>267284.1941</v>
      </c>
      <c r="K57" s="47">
        <v>53456.83</v>
      </c>
      <c r="L57" s="46"/>
      <c r="M57" s="46"/>
      <c r="N57" s="46"/>
      <c r="O57" s="46"/>
      <c r="P57" s="3"/>
    </row>
    <row r="58" spans="12:16">
      <c r="L58" s="46"/>
      <c r="M58" s="46"/>
      <c r="N58" s="46"/>
      <c r="O58" s="46"/>
      <c r="P58" s="3"/>
    </row>
    <row r="59" spans="12:16">
      <c r="L59" s="46"/>
      <c r="M59" s="46"/>
      <c r="N59" s="46"/>
      <c r="O59" s="46"/>
      <c r="P59" s="3"/>
    </row>
    <row r="60" spans="12:16">
      <c r="L60" s="46"/>
      <c r="M60" s="46"/>
      <c r="N60" s="46"/>
      <c r="O60" s="46"/>
      <c r="P60" s="3"/>
    </row>
    <row r="61" spans="12:16">
      <c r="L61" s="46"/>
      <c r="M61" s="46"/>
      <c r="N61" s="46"/>
      <c r="O61" s="46"/>
      <c r="P61" s="3"/>
    </row>
    <row r="62" spans="12:16">
      <c r="L62" s="46"/>
      <c r="M62" s="46"/>
      <c r="N62" s="46"/>
      <c r="O62" s="46"/>
      <c r="P62" s="3"/>
    </row>
    <row r="63" spans="12:16">
      <c r="L63" s="46"/>
      <c r="M63" s="46"/>
      <c r="N63" s="46"/>
      <c r="O63" s="46"/>
      <c r="P63" s="3"/>
    </row>
    <row r="64" spans="12:16">
      <c r="L64" s="46"/>
      <c r="M64" s="46"/>
      <c r="N64" s="46"/>
      <c r="O64" s="46"/>
      <c r="P64" s="3"/>
    </row>
    <row r="65" spans="12:16">
      <c r="L65" s="46"/>
      <c r="M65" s="46"/>
      <c r="N65" s="46"/>
      <c r="O65" s="46"/>
      <c r="P65" s="3"/>
    </row>
    <row r="66" spans="12:16">
      <c r="L66" s="46"/>
      <c r="M66" s="46"/>
      <c r="N66" s="46"/>
      <c r="O66" s="46"/>
      <c r="P66" s="3"/>
    </row>
    <row r="67" spans="12:16">
      <c r="L67" s="46"/>
      <c r="M67" s="46"/>
      <c r="N67" s="46"/>
      <c r="O67" s="46"/>
      <c r="P67" s="3"/>
    </row>
    <row r="68" spans="12:16">
      <c r="L68" s="46"/>
      <c r="M68" s="46"/>
      <c r="N68" s="46"/>
      <c r="O68" s="46"/>
      <c r="P68" s="3"/>
    </row>
    <row r="69" spans="12:16">
      <c r="L69" s="46"/>
      <c r="M69" s="46"/>
      <c r="N69" s="46"/>
      <c r="O69" s="46"/>
      <c r="P69" s="3"/>
    </row>
    <row r="70" spans="12:16">
      <c r="L70" s="46"/>
      <c r="M70" s="46"/>
      <c r="N70" s="46"/>
      <c r="O70" s="46"/>
      <c r="P70" s="3"/>
    </row>
    <row r="71" spans="12:16">
      <c r="L71" s="46"/>
      <c r="M71" s="46"/>
      <c r="N71" s="46"/>
      <c r="O71" s="46"/>
      <c r="P71" s="3"/>
    </row>
    <row r="72" spans="12:16">
      <c r="L72" s="46"/>
      <c r="M72" s="46"/>
      <c r="N72" s="46"/>
      <c r="O72" s="46"/>
      <c r="P72" s="3"/>
    </row>
    <row r="73" spans="12:15">
      <c r="L73" s="46"/>
      <c r="M73" s="46"/>
      <c r="N73" s="46"/>
      <c r="O73" s="46"/>
    </row>
    <row r="74" spans="12:15">
      <c r="L74" s="46"/>
      <c r="M74" s="46"/>
      <c r="N74" s="46"/>
      <c r="O74" s="46"/>
    </row>
  </sheetData>
  <protectedRanges>
    <protectedRange sqref="G6" name="Area1_2_4"/>
  </protectedRanges>
  <mergeCells count="4">
    <mergeCell ref="A1:K1"/>
    <mergeCell ref="A2:K2"/>
    <mergeCell ref="A4:C4"/>
    <mergeCell ref="G4:K4"/>
  </mergeCells>
  <dataValidations count="1">
    <dataValidation type="list" allowBlank="1" showInputMessage="1" showErrorMessage="1" sqref="C6:C56">
      <formula1>"居民身份证, 护照, 军人证, 港澳通行证, 驾驶证, 港澳回乡证或台胞证, 临时身份证, 外国人永久居留身份证, 港澳台居民居住证, 港澳居民来往内地通行证, 台湾居民来往大陆通行证, 组织机构代码证, 税务登记证, 工商登记证, 营业执照注册号, 统一社会信用代码"</formula1>
    </dataValidation>
  </dataValidation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C6:C56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2015-06-09T10:17:00Z</dcterms:created>
  <dcterms:modified xsi:type="dcterms:W3CDTF">2025-07-24T02:56:55Z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6DB44B055181B4B3726D7B684487B6AE</vt:lpwstr>
  </property>
</Properties>
</file>