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<sst xmlns="http://schemas.openxmlformats.org/spreadsheetml/2006/main" count="345" uniqueCount="211">
  <si>
    <t>中国平安财产保险股份有限公司中央财政补贴性</t>
  </si>
  <si>
    <t>玉米完全成本种植保险投保明细公示表</t>
  </si>
  <si>
    <t>投保人名称：浑南区李相街道李相村民委员会谢庆臣等54户</t>
  </si>
  <si>
    <t>承保机构电话：（024）76121721监督投诉电话：12378</t>
  </si>
  <si>
    <t>投保单号：50607051400100031183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</si>
  <si>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</si>
  <si>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</si>
  <si>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</si>
  <si>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</si>
  <si>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</si>
  <si>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</si>
  <si>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</si>
  <si>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</si>
  <si>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</si>
  <si>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</si>
  <si>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</si>
  <si>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</si>
  <si>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</si>
  <si>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谢*臣</t>
  </si>
  <si>
    <t>210112********3415</t>
  </si>
  <si>
    <t>15*****8101</t>
  </si>
  <si>
    <t>131711*********773</t>
  </si>
  <si>
    <t>沈阳农商银行</t>
  </si>
  <si>
    <t>李相村</t>
  </si>
  <si>
    <t>肖*友</t>
  </si>
  <si>
    <t>210112********3413</t>
  </si>
  <si>
    <t>13*****4573</t>
  </si>
  <si>
    <t>131711*********587</t>
  </si>
  <si>
    <t>陈*俭</t>
  </si>
  <si>
    <t>210112********3410</t>
  </si>
  <si>
    <t>13*****6627</t>
  </si>
  <si>
    <t>131711*********123</t>
  </si>
  <si>
    <t>保*繁</t>
  </si>
  <si>
    <t>210112********3419</t>
  </si>
  <si>
    <t>15*****9851</t>
  </si>
  <si>
    <t>131711*********923</t>
  </si>
  <si>
    <t>张*艳</t>
  </si>
  <si>
    <t>210112********3448</t>
  </si>
  <si>
    <t>13*****6135</t>
  </si>
  <si>
    <t>131711*********581</t>
  </si>
  <si>
    <t>肖*</t>
  </si>
  <si>
    <t>210112********3417</t>
  </si>
  <si>
    <t>13*****0640</t>
  </si>
  <si>
    <t>131711*********910</t>
  </si>
  <si>
    <t>张*明</t>
  </si>
  <si>
    <t>211322********5514</t>
  </si>
  <si>
    <t>15*****4681</t>
  </si>
  <si>
    <t>131011*********692</t>
  </si>
  <si>
    <t>保*</t>
  </si>
  <si>
    <t>210112********3426</t>
  </si>
  <si>
    <t>15*****1850</t>
  </si>
  <si>
    <t>621449*********6312</t>
  </si>
  <si>
    <t>孙*臣</t>
  </si>
  <si>
    <t>18*****8420</t>
  </si>
  <si>
    <t>131711*********462</t>
  </si>
  <si>
    <t>孙*宾</t>
  </si>
  <si>
    <t>210112********3412</t>
  </si>
  <si>
    <t>13*****4239</t>
  </si>
  <si>
    <t>131711*********216</t>
  </si>
  <si>
    <t>杨*辉</t>
  </si>
  <si>
    <t>210112********3432</t>
  </si>
  <si>
    <t>18*****3930</t>
  </si>
  <si>
    <t>131711*********335</t>
  </si>
  <si>
    <t>保*河</t>
  </si>
  <si>
    <t>13*****4428</t>
  </si>
  <si>
    <t>131711*********078</t>
  </si>
  <si>
    <t>张*禹</t>
  </si>
  <si>
    <t>621449*********9812</t>
  </si>
  <si>
    <t>马*君</t>
  </si>
  <si>
    <t>13*****5895</t>
  </si>
  <si>
    <t>131711*********530</t>
  </si>
  <si>
    <t>郝*玉</t>
  </si>
  <si>
    <t>15*****2835</t>
  </si>
  <si>
    <t>131711*********733</t>
  </si>
  <si>
    <t>刘*</t>
  </si>
  <si>
    <t>210112********3428</t>
  </si>
  <si>
    <t>18*****0416</t>
  </si>
  <si>
    <t>621449*********8715</t>
  </si>
  <si>
    <t>陈*峰</t>
  </si>
  <si>
    <t>210112********3438</t>
  </si>
  <si>
    <t>13*****7193</t>
  </si>
  <si>
    <t>622848*********0518</t>
  </si>
  <si>
    <t>中国农业银行</t>
  </si>
  <si>
    <t>康*玉</t>
  </si>
  <si>
    <t>210112********3414</t>
  </si>
  <si>
    <t>13*****0342</t>
  </si>
  <si>
    <t>621462*********0991</t>
  </si>
  <si>
    <t>广发银行</t>
  </si>
  <si>
    <t>洪*利</t>
  </si>
  <si>
    <t>210112********3436</t>
  </si>
  <si>
    <t>13*****7948</t>
  </si>
  <si>
    <t>621449*********4053</t>
  </si>
  <si>
    <t>陶*媛</t>
  </si>
  <si>
    <t>210112********3046</t>
  </si>
  <si>
    <t>18*****8555</t>
  </si>
  <si>
    <t>621449*********2319</t>
  </si>
  <si>
    <t>崔*俊</t>
  </si>
  <si>
    <t>15*****9281</t>
  </si>
  <si>
    <t>131711*********698</t>
  </si>
  <si>
    <t>王*霞</t>
  </si>
  <si>
    <t>210112********2829</t>
  </si>
  <si>
    <t>15*****1898</t>
  </si>
  <si>
    <t>621026*********4206</t>
  </si>
  <si>
    <t>马*昶</t>
  </si>
  <si>
    <t>13*****2656</t>
  </si>
  <si>
    <t>131711*********401</t>
  </si>
  <si>
    <t>孙*江</t>
  </si>
  <si>
    <t>210112********3433</t>
  </si>
  <si>
    <t>13*****9862</t>
  </si>
  <si>
    <t>131711*********766</t>
  </si>
  <si>
    <t>康*豪</t>
  </si>
  <si>
    <t>210112********341X</t>
  </si>
  <si>
    <t>13*****1994</t>
  </si>
  <si>
    <t>131711*********931</t>
  </si>
  <si>
    <t>210112********3431</t>
  </si>
  <si>
    <t>15*****2676</t>
  </si>
  <si>
    <t>131711*********551</t>
  </si>
  <si>
    <t>李*</t>
  </si>
  <si>
    <t>18*****7105</t>
  </si>
  <si>
    <t>131711*********725</t>
  </si>
  <si>
    <t>卢*多</t>
  </si>
  <si>
    <t>13*****7638</t>
  </si>
  <si>
    <t>131711*********383</t>
  </si>
  <si>
    <t>卢*珍</t>
  </si>
  <si>
    <t>210112********3423</t>
  </si>
  <si>
    <t>18*****3209</t>
  </si>
  <si>
    <t>131713*********14</t>
  </si>
  <si>
    <t>赵*艳</t>
  </si>
  <si>
    <t>210112********3024</t>
  </si>
  <si>
    <t>13*****6764</t>
  </si>
  <si>
    <t>131711*********197</t>
  </si>
  <si>
    <t>史*华</t>
  </si>
  <si>
    <t>210112********3416</t>
  </si>
  <si>
    <t>15*****5260</t>
  </si>
  <si>
    <t>131711*********983</t>
  </si>
  <si>
    <t>王*德</t>
  </si>
  <si>
    <t>210112********343X</t>
  </si>
  <si>
    <t>18*****4068</t>
  </si>
  <si>
    <t>131711*********351</t>
  </si>
  <si>
    <t>李*贵</t>
  </si>
  <si>
    <t>15*****9026</t>
  </si>
  <si>
    <t>131711*********189</t>
  </si>
  <si>
    <t>李*勋</t>
  </si>
  <si>
    <t>13*****7631</t>
  </si>
  <si>
    <t>131711*********786</t>
  </si>
  <si>
    <t>崔*光</t>
  </si>
  <si>
    <t>15*****3392</t>
  </si>
  <si>
    <t>131711*********303</t>
  </si>
  <si>
    <t>王*阳</t>
  </si>
  <si>
    <t>210112********3421</t>
  </si>
  <si>
    <t>13*****3068</t>
  </si>
  <si>
    <t>621449*********8016</t>
  </si>
  <si>
    <t>刘*莲</t>
  </si>
  <si>
    <t>210112********3443</t>
  </si>
  <si>
    <t>18*****9556</t>
  </si>
  <si>
    <t>131711*********668</t>
  </si>
  <si>
    <t>卢*杰</t>
  </si>
  <si>
    <t>131711*********830</t>
  </si>
  <si>
    <t>卢*福</t>
  </si>
  <si>
    <t>13*****6985</t>
  </si>
  <si>
    <t>131711*********971</t>
  </si>
  <si>
    <t>杨*东</t>
  </si>
  <si>
    <t>15*****9668</t>
  </si>
  <si>
    <t>131711*********736</t>
  </si>
  <si>
    <t>袁*</t>
  </si>
  <si>
    <t>210112********3429</t>
  </si>
  <si>
    <t>13*****7451</t>
  </si>
  <si>
    <t>621449*********0016</t>
  </si>
  <si>
    <t>唐*利</t>
  </si>
  <si>
    <t>18*****3669</t>
  </si>
  <si>
    <t>131711*********952</t>
  </si>
  <si>
    <t>孙*安</t>
  </si>
  <si>
    <t>131711*********520</t>
  </si>
  <si>
    <t>卢*发</t>
  </si>
  <si>
    <t>15*****1340</t>
  </si>
  <si>
    <t>131711*********519</t>
  </si>
  <si>
    <t>潘*秋</t>
  </si>
  <si>
    <t>15*****6613</t>
  </si>
  <si>
    <t>131711*********125</t>
  </si>
  <si>
    <t>潘*龙</t>
  </si>
  <si>
    <t>13*****4089</t>
  </si>
  <si>
    <t>胡*阳</t>
  </si>
  <si>
    <t>15*****8608</t>
  </si>
  <si>
    <t>131711*********758</t>
  </si>
  <si>
    <t>张*权</t>
  </si>
  <si>
    <t>210112********3418</t>
  </si>
  <si>
    <t>15*****0748</t>
  </si>
  <si>
    <t>131711*********982</t>
  </si>
  <si>
    <t>冯*成</t>
  </si>
  <si>
    <t>210112********3430</t>
  </si>
  <si>
    <t>18*****6637</t>
  </si>
  <si>
    <t>621026*********0582</t>
  </si>
  <si>
    <t>唐*臣</t>
  </si>
  <si>
    <t>15*****8138</t>
  </si>
  <si>
    <t>131711*********837</t>
  </si>
  <si>
    <t>卢*春</t>
  </si>
  <si>
    <t>13*****3346</t>
  </si>
  <si>
    <t>621449*********0519</t>
  </si>
  <si>
    <t>210111********462X</t>
  </si>
  <si>
    <t>18*****3853</t>
  </si>
  <si>
    <t>621449*********0934</t>
  </si>
  <si>
    <t>杨*择</t>
  </si>
  <si>
    <t>210112********3411</t>
  </si>
  <si>
    <t>18*****9015</t>
  </si>
  <si>
    <t>621449*********3838</t>
  </si>
  <si>
    <t>梁*仨</t>
  </si>
  <si>
    <t>17*****7818</t>
  </si>
  <si>
    <t>131911*********427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</si>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</sst>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4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>
      <alignment vertical="center"/>
    </xf>
    <xf numFmtId="49" fontId="7" fillId="0" borderId="5" xfId="0" applyNumberFormat="1" applyFont="1" applyFill="1" applyBorder="1" applyAlignment="1">
      <alignment vertical="center"/>
    </xf>
    <xf numFmtId="0" fontId="9" fillId="0" borderId="5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vertical="center"/>
    </xf>
    <xf numFmtId="49" fontId="7" fillId="2" borderId="5" xfId="0" applyNumberFormat="1" applyFont="1" applyFill="1" applyBorder="1" applyAlignment="1">
      <alignment vertical="center"/>
    </xf>
    <xf numFmtId="0" fontId="9" fillId="2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3"/>
  <sheetViews>
    <sheetView tabSelected="1" zoomScale="85" zoomScaleNormal="85" workbookViewId="0">
      <selection activeCell="Q61" sqref="Q61"/>
    </sheetView>
  </sheetViews>
  <sheetFormatPr defaultColWidth="9" defaultRowHeight="13.5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6.04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54" spans="1:15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  <c r="L5" s="1"/>
      <c r="M5" s="35"/>
      <c r="N5" s="35"/>
      <c r="O5" s="35"/>
    </row>
    <row r="6" s="3" customFormat="1" ht="14.25" spans="1:15">
      <c r="A6" s="15">
        <v>1</v>
      </c>
      <c r="B6" s="16" t="s">
        <v>18</v>
      </c>
      <c r="C6" s="17" t="s">
        <v>19</v>
      </c>
      <c r="D6" s="16" t="s">
        <v>20</v>
      </c>
      <c r="E6" s="17" t="s">
        <v>21</v>
      </c>
      <c r="F6" s="16" t="s">
        <v>22</v>
      </c>
      <c r="G6" s="16" t="s">
        <v>23</v>
      </c>
      <c r="H6" s="18">
        <v>25</v>
      </c>
      <c r="I6" s="36">
        <v>770</v>
      </c>
      <c r="J6" s="37">
        <f>H6*46.97</f>
        <v>1174.25</v>
      </c>
      <c r="K6" s="37">
        <f>J6*20%</f>
        <v>234.85</v>
      </c>
      <c r="L6" s="38"/>
      <c r="M6" s="38"/>
      <c r="N6" s="38"/>
      <c r="O6" s="38"/>
    </row>
    <row r="7" s="3" customFormat="1" ht="14.25" spans="1:15">
      <c r="A7" s="15">
        <v>2</v>
      </c>
      <c r="B7" s="16" t="s">
        <v>24</v>
      </c>
      <c r="C7" s="17" t="s">
        <v>25</v>
      </c>
      <c r="D7" s="16" t="s">
        <v>26</v>
      </c>
      <c r="E7" s="17" t="s">
        <v>27</v>
      </c>
      <c r="F7" s="16" t="s">
        <v>22</v>
      </c>
      <c r="G7" s="16" t="s">
        <v>23</v>
      </c>
      <c r="H7" s="18">
        <v>30</v>
      </c>
      <c r="I7" s="32">
        <v>770</v>
      </c>
      <c r="J7" s="39">
        <f t="shared" ref="J7:J20" si="0">H7*46.97</f>
        <v>1409.1</v>
      </c>
      <c r="K7" s="39">
        <f t="shared" ref="K7:K20" si="1">J7*20%</f>
        <v>281.82</v>
      </c>
      <c r="L7" s="38"/>
      <c r="M7" s="38"/>
      <c r="N7" s="38"/>
      <c r="O7" s="38"/>
    </row>
    <row r="8" s="3" customFormat="1" ht="14.25" spans="1:15">
      <c r="A8" s="15">
        <v>3</v>
      </c>
      <c r="B8" s="16" t="s">
        <v>28</v>
      </c>
      <c r="C8" s="17" t="s">
        <v>29</v>
      </c>
      <c r="D8" s="16" t="s">
        <v>30</v>
      </c>
      <c r="E8" s="17" t="s">
        <v>31</v>
      </c>
      <c r="F8" s="16" t="s">
        <v>22</v>
      </c>
      <c r="G8" s="16" t="s">
        <v>23</v>
      </c>
      <c r="H8" s="18">
        <v>11</v>
      </c>
      <c r="I8" s="32">
        <v>770</v>
      </c>
      <c r="J8" s="39">
        <f t="shared" si="0"/>
        <v>516.67</v>
      </c>
      <c r="K8" s="39">
        <f t="shared" si="1"/>
        <v>103.334</v>
      </c>
      <c r="L8" s="38"/>
      <c r="M8" s="38"/>
      <c r="N8" s="38"/>
      <c r="O8" s="38"/>
    </row>
    <row r="9" s="3" customFormat="1" ht="14.25" spans="1:15">
      <c r="A9" s="15">
        <v>4</v>
      </c>
      <c r="B9" s="16" t="s">
        <v>32</v>
      </c>
      <c r="C9" s="17" t="s">
        <v>33</v>
      </c>
      <c r="D9" s="16" t="s">
        <v>34</v>
      </c>
      <c r="E9" s="17" t="s">
        <v>35</v>
      </c>
      <c r="F9" s="16" t="s">
        <v>22</v>
      </c>
      <c r="G9" s="16" t="s">
        <v>23</v>
      </c>
      <c r="H9" s="18">
        <v>20</v>
      </c>
      <c r="I9" s="32">
        <v>770</v>
      </c>
      <c r="J9" s="39">
        <f t="shared" si="0"/>
        <v>939.4</v>
      </c>
      <c r="K9" s="39">
        <f t="shared" si="1"/>
        <v>187.88</v>
      </c>
      <c r="L9" s="38"/>
      <c r="M9" s="38"/>
      <c r="N9" s="38"/>
      <c r="O9" s="38"/>
    </row>
    <row r="10" s="3" customFormat="1" ht="14.25" spans="1:15">
      <c r="A10" s="15">
        <v>5</v>
      </c>
      <c r="B10" s="16" t="s">
        <v>36</v>
      </c>
      <c r="C10" s="17" t="s">
        <v>37</v>
      </c>
      <c r="D10" s="16" t="s">
        <v>38</v>
      </c>
      <c r="E10" s="17" t="s">
        <v>39</v>
      </c>
      <c r="F10" s="16" t="s">
        <v>22</v>
      </c>
      <c r="G10" s="16" t="s">
        <v>23</v>
      </c>
      <c r="H10" s="18">
        <v>10</v>
      </c>
      <c r="I10" s="32">
        <v>770</v>
      </c>
      <c r="J10" s="39">
        <f t="shared" si="0"/>
        <v>469.7</v>
      </c>
      <c r="K10" s="39">
        <f t="shared" si="1"/>
        <v>93.94</v>
      </c>
      <c r="L10" s="38"/>
      <c r="M10" s="38"/>
      <c r="N10" s="38"/>
      <c r="O10" s="38"/>
    </row>
    <row r="11" s="3" customFormat="1" ht="14.25" spans="1:15">
      <c r="A11" s="15">
        <v>6</v>
      </c>
      <c r="B11" s="16" t="s">
        <v>40</v>
      </c>
      <c r="C11" s="17" t="s">
        <v>41</v>
      </c>
      <c r="D11" s="16" t="s">
        <v>42</v>
      </c>
      <c r="E11" s="17" t="s">
        <v>43</v>
      </c>
      <c r="F11" s="16" t="s">
        <v>22</v>
      </c>
      <c r="G11" s="16" t="s">
        <v>23</v>
      </c>
      <c r="H11" s="18">
        <v>30</v>
      </c>
      <c r="I11" s="32">
        <v>770</v>
      </c>
      <c r="J11" s="39">
        <f t="shared" si="0"/>
        <v>1409.1</v>
      </c>
      <c r="K11" s="39">
        <f t="shared" si="1"/>
        <v>281.82</v>
      </c>
      <c r="L11" s="38"/>
      <c r="M11" s="38"/>
      <c r="N11" s="38"/>
      <c r="O11" s="38"/>
    </row>
    <row r="12" s="3" customFormat="1" ht="14.25" spans="1:15">
      <c r="A12" s="15">
        <v>7</v>
      </c>
      <c r="B12" s="19" t="s">
        <v>44</v>
      </c>
      <c r="C12" s="17" t="s">
        <v>45</v>
      </c>
      <c r="D12" s="19" t="s">
        <v>46</v>
      </c>
      <c r="E12" s="17" t="s">
        <v>47</v>
      </c>
      <c r="F12" s="16" t="s">
        <v>22</v>
      </c>
      <c r="G12" s="16" t="s">
        <v>23</v>
      </c>
      <c r="H12" s="20">
        <v>4</v>
      </c>
      <c r="I12" s="32">
        <v>770</v>
      </c>
      <c r="J12" s="39">
        <f t="shared" si="0"/>
        <v>187.88</v>
      </c>
      <c r="K12" s="39">
        <f t="shared" si="1"/>
        <v>37.576</v>
      </c>
      <c r="L12" s="38"/>
      <c r="M12" s="38"/>
      <c r="N12" s="38"/>
      <c r="O12" s="38"/>
    </row>
    <row r="13" s="3" customFormat="1" ht="14.25" spans="1:15">
      <c r="A13" s="15">
        <v>8</v>
      </c>
      <c r="B13" s="19" t="s">
        <v>48</v>
      </c>
      <c r="C13" s="17" t="s">
        <v>49</v>
      </c>
      <c r="D13" s="19" t="s">
        <v>50</v>
      </c>
      <c r="E13" s="17" t="s">
        <v>51</v>
      </c>
      <c r="F13" s="16" t="s">
        <v>22</v>
      </c>
      <c r="G13" s="16" t="s">
        <v>23</v>
      </c>
      <c r="H13" s="20">
        <v>15</v>
      </c>
      <c r="I13" s="32">
        <v>770</v>
      </c>
      <c r="J13" s="39">
        <f t="shared" si="0"/>
        <v>704.55</v>
      </c>
      <c r="K13" s="39">
        <f t="shared" si="1"/>
        <v>140.91</v>
      </c>
      <c r="L13" s="38"/>
      <c r="M13" s="38"/>
      <c r="N13" s="38"/>
      <c r="O13" s="38"/>
    </row>
    <row r="14" s="3" customFormat="1" ht="14.25" spans="1:15">
      <c r="A14" s="15">
        <v>9</v>
      </c>
      <c r="B14" s="19" t="s">
        <v>52</v>
      </c>
      <c r="C14" s="17" t="s">
        <v>25</v>
      </c>
      <c r="D14" s="19" t="s">
        <v>53</v>
      </c>
      <c r="E14" s="17" t="s">
        <v>54</v>
      </c>
      <c r="F14" s="16" t="s">
        <v>22</v>
      </c>
      <c r="G14" s="16" t="s">
        <v>23</v>
      </c>
      <c r="H14" s="20">
        <v>10</v>
      </c>
      <c r="I14" s="32">
        <v>770</v>
      </c>
      <c r="J14" s="39">
        <f t="shared" si="0"/>
        <v>469.7</v>
      </c>
      <c r="K14" s="39">
        <f t="shared" si="1"/>
        <v>93.94</v>
      </c>
      <c r="L14" s="38"/>
      <c r="M14" s="38"/>
      <c r="N14" s="38"/>
      <c r="O14" s="38"/>
    </row>
    <row r="15" s="3" customFormat="1" ht="14.25" spans="1:15">
      <c r="A15" s="15">
        <v>10</v>
      </c>
      <c r="B15" s="19" t="s">
        <v>55</v>
      </c>
      <c r="C15" s="19" t="s">
        <v>56</v>
      </c>
      <c r="D15" s="19" t="s">
        <v>57</v>
      </c>
      <c r="E15" s="17" t="s">
        <v>58</v>
      </c>
      <c r="F15" s="16" t="s">
        <v>22</v>
      </c>
      <c r="G15" s="16" t="s">
        <v>23</v>
      </c>
      <c r="H15" s="21">
        <v>20</v>
      </c>
      <c r="I15" s="32">
        <v>770</v>
      </c>
      <c r="J15" s="39">
        <f t="shared" si="0"/>
        <v>939.4</v>
      </c>
      <c r="K15" s="39">
        <f t="shared" si="1"/>
        <v>187.88</v>
      </c>
      <c r="L15" s="38"/>
      <c r="M15" s="38"/>
      <c r="N15" s="38"/>
      <c r="O15" s="38"/>
    </row>
    <row r="16" s="3" customFormat="1" ht="14.25" spans="1:15">
      <c r="A16" s="15">
        <v>11</v>
      </c>
      <c r="B16" s="19" t="s">
        <v>59</v>
      </c>
      <c r="C16" s="17" t="s">
        <v>60</v>
      </c>
      <c r="D16" s="19" t="s">
        <v>61</v>
      </c>
      <c r="E16" s="17" t="s">
        <v>62</v>
      </c>
      <c r="F16" s="16" t="s">
        <v>22</v>
      </c>
      <c r="G16" s="16" t="s">
        <v>23</v>
      </c>
      <c r="H16" s="20">
        <v>24</v>
      </c>
      <c r="I16" s="32">
        <v>770</v>
      </c>
      <c r="J16" s="39">
        <f t="shared" si="0"/>
        <v>1127.28</v>
      </c>
      <c r="K16" s="39">
        <f t="shared" si="1"/>
        <v>225.456</v>
      </c>
      <c r="L16" s="38"/>
      <c r="M16" s="38"/>
      <c r="N16" s="38"/>
      <c r="O16" s="38"/>
    </row>
    <row r="17" s="3" customFormat="1" ht="14.25" spans="1:15">
      <c r="A17" s="15">
        <v>12</v>
      </c>
      <c r="B17" s="19" t="s">
        <v>63</v>
      </c>
      <c r="C17" s="17" t="s">
        <v>56</v>
      </c>
      <c r="D17" s="19" t="s">
        <v>64</v>
      </c>
      <c r="E17" s="17" t="s">
        <v>65</v>
      </c>
      <c r="F17" s="16" t="s">
        <v>22</v>
      </c>
      <c r="G17" s="16" t="s">
        <v>23</v>
      </c>
      <c r="H17" s="20">
        <v>10</v>
      </c>
      <c r="I17" s="32">
        <v>770</v>
      </c>
      <c r="J17" s="39">
        <f t="shared" si="0"/>
        <v>469.7</v>
      </c>
      <c r="K17" s="39">
        <f t="shared" si="1"/>
        <v>93.94</v>
      </c>
      <c r="L17" s="38"/>
      <c r="M17" s="38"/>
      <c r="N17" s="38"/>
      <c r="O17" s="38"/>
    </row>
    <row r="18" s="3" customFormat="1" ht="14.25" spans="1:15">
      <c r="A18" s="15">
        <v>13</v>
      </c>
      <c r="B18" s="19" t="s">
        <v>66</v>
      </c>
      <c r="C18" s="17" t="s">
        <v>19</v>
      </c>
      <c r="D18" s="19" t="s">
        <v>64</v>
      </c>
      <c r="E18" s="17" t="s">
        <v>67</v>
      </c>
      <c r="F18" s="16" t="s">
        <v>22</v>
      </c>
      <c r="G18" s="16" t="s">
        <v>23</v>
      </c>
      <c r="H18" s="20">
        <v>10</v>
      </c>
      <c r="I18" s="32">
        <v>770</v>
      </c>
      <c r="J18" s="39">
        <f t="shared" si="0"/>
        <v>469.7</v>
      </c>
      <c r="K18" s="39">
        <f t="shared" si="1"/>
        <v>93.94</v>
      </c>
      <c r="L18" s="38"/>
      <c r="M18" s="38"/>
      <c r="N18" s="38"/>
      <c r="O18" s="38"/>
    </row>
    <row r="19" s="3" customFormat="1" ht="14.25" spans="1:15">
      <c r="A19" s="15">
        <v>14</v>
      </c>
      <c r="B19" s="19" t="s">
        <v>68</v>
      </c>
      <c r="C19" s="17" t="s">
        <v>29</v>
      </c>
      <c r="D19" s="19" t="s">
        <v>69</v>
      </c>
      <c r="E19" s="22" t="s">
        <v>70</v>
      </c>
      <c r="F19" s="16" t="s">
        <v>22</v>
      </c>
      <c r="G19" s="16" t="s">
        <v>23</v>
      </c>
      <c r="H19" s="20">
        <v>20</v>
      </c>
      <c r="I19" s="32">
        <v>770</v>
      </c>
      <c r="J19" s="39">
        <f t="shared" si="0"/>
        <v>939.4</v>
      </c>
      <c r="K19" s="39">
        <f t="shared" si="1"/>
        <v>187.88</v>
      </c>
      <c r="L19" s="38"/>
      <c r="M19" s="38"/>
      <c r="N19" s="38"/>
      <c r="O19" s="38"/>
    </row>
    <row r="20" s="3" customFormat="1" ht="14.25" spans="1:15">
      <c r="A20" s="15">
        <v>15</v>
      </c>
      <c r="B20" s="19" t="s">
        <v>71</v>
      </c>
      <c r="C20" s="17" t="s">
        <v>29</v>
      </c>
      <c r="D20" s="19" t="s">
        <v>72</v>
      </c>
      <c r="E20" s="17" t="s">
        <v>73</v>
      </c>
      <c r="F20" s="16" t="s">
        <v>22</v>
      </c>
      <c r="G20" s="16" t="s">
        <v>23</v>
      </c>
      <c r="H20" s="20">
        <v>20</v>
      </c>
      <c r="I20" s="32">
        <v>770</v>
      </c>
      <c r="J20" s="39">
        <f t="shared" ref="J20:J46" si="2">H20*46.97</f>
        <v>939.4</v>
      </c>
      <c r="K20" s="39">
        <f t="shared" ref="K20:K46" si="3">J20*20%</f>
        <v>187.88</v>
      </c>
      <c r="L20" s="38"/>
      <c r="M20" s="38"/>
      <c r="N20" s="38"/>
      <c r="O20" s="38"/>
    </row>
    <row r="21" s="3" customFormat="1" ht="14.25" spans="1:15">
      <c r="A21" s="15">
        <v>16</v>
      </c>
      <c r="B21" s="23" t="s">
        <v>74</v>
      </c>
      <c r="C21" s="23" t="s">
        <v>75</v>
      </c>
      <c r="D21" s="23" t="s">
        <v>76</v>
      </c>
      <c r="E21" s="24" t="s">
        <v>77</v>
      </c>
      <c r="F21" s="25" t="s">
        <v>22</v>
      </c>
      <c r="G21" s="25" t="s">
        <v>23</v>
      </c>
      <c r="H21" s="21">
        <v>588</v>
      </c>
      <c r="I21" s="32">
        <v>770</v>
      </c>
      <c r="J21" s="39">
        <f t="shared" si="2"/>
        <v>27618.36</v>
      </c>
      <c r="K21" s="39">
        <f t="shared" si="3"/>
        <v>5523.672</v>
      </c>
      <c r="L21" s="38"/>
      <c r="M21" s="38"/>
      <c r="N21" s="38"/>
      <c r="O21" s="38"/>
    </row>
    <row r="22" s="3" customFormat="1" ht="14.25" spans="1:15">
      <c r="A22" s="15">
        <v>17</v>
      </c>
      <c r="B22" s="23" t="s">
        <v>78</v>
      </c>
      <c r="C22" s="23" t="s">
        <v>79</v>
      </c>
      <c r="D22" s="23" t="s">
        <v>80</v>
      </c>
      <c r="E22" s="24" t="s">
        <v>81</v>
      </c>
      <c r="F22" s="25" t="s">
        <v>82</v>
      </c>
      <c r="G22" s="25" t="s">
        <v>23</v>
      </c>
      <c r="H22" s="21">
        <v>101</v>
      </c>
      <c r="I22" s="32">
        <v>770</v>
      </c>
      <c r="J22" s="39">
        <f t="shared" si="2"/>
        <v>4743.97</v>
      </c>
      <c r="K22" s="39">
        <f t="shared" si="3"/>
        <v>948.794</v>
      </c>
      <c r="L22" s="38"/>
      <c r="M22" s="38"/>
      <c r="N22" s="38"/>
      <c r="O22" s="38"/>
    </row>
    <row r="23" s="3" customFormat="1" ht="14.25" spans="1:15">
      <c r="A23" s="15">
        <v>18</v>
      </c>
      <c r="B23" s="23" t="s">
        <v>83</v>
      </c>
      <c r="C23" s="23" t="s">
        <v>84</v>
      </c>
      <c r="D23" s="23" t="s">
        <v>85</v>
      </c>
      <c r="E23" s="24" t="s">
        <v>86</v>
      </c>
      <c r="F23" s="24" t="s">
        <v>87</v>
      </c>
      <c r="G23" s="25" t="s">
        <v>23</v>
      </c>
      <c r="H23" s="21">
        <v>68.5</v>
      </c>
      <c r="I23" s="32">
        <v>770</v>
      </c>
      <c r="J23" s="39">
        <f t="shared" si="2"/>
        <v>3217.445</v>
      </c>
      <c r="K23" s="39">
        <f t="shared" si="3"/>
        <v>643.489</v>
      </c>
      <c r="L23" s="38"/>
      <c r="M23" s="38"/>
      <c r="N23" s="38"/>
      <c r="O23" s="38"/>
    </row>
    <row r="24" s="3" customFormat="1" ht="14.25" spans="1:15">
      <c r="A24" s="15">
        <v>19</v>
      </c>
      <c r="B24" s="23" t="s">
        <v>88</v>
      </c>
      <c r="C24" s="23" t="s">
        <v>89</v>
      </c>
      <c r="D24" s="23" t="s">
        <v>90</v>
      </c>
      <c r="E24" s="24" t="s">
        <v>91</v>
      </c>
      <c r="F24" s="25" t="s">
        <v>22</v>
      </c>
      <c r="G24" s="25" t="s">
        <v>23</v>
      </c>
      <c r="H24" s="21">
        <v>128</v>
      </c>
      <c r="I24" s="32">
        <v>770</v>
      </c>
      <c r="J24" s="39">
        <f t="shared" si="2"/>
        <v>6012.16</v>
      </c>
      <c r="K24" s="39">
        <f t="shared" si="3"/>
        <v>1202.432</v>
      </c>
      <c r="L24" s="38"/>
      <c r="M24" s="38"/>
      <c r="N24" s="38"/>
      <c r="O24" s="38"/>
    </row>
    <row r="25" s="3" customFormat="1" ht="14.25" spans="1:15">
      <c r="A25" s="15">
        <v>20</v>
      </c>
      <c r="B25" s="23" t="s">
        <v>92</v>
      </c>
      <c r="C25" s="23" t="s">
        <v>93</v>
      </c>
      <c r="D25" s="23" t="s">
        <v>94</v>
      </c>
      <c r="E25" s="24" t="s">
        <v>95</v>
      </c>
      <c r="F25" s="25" t="s">
        <v>22</v>
      </c>
      <c r="G25" s="25" t="s">
        <v>23</v>
      </c>
      <c r="H25" s="21">
        <v>152</v>
      </c>
      <c r="I25" s="32">
        <v>770</v>
      </c>
      <c r="J25" s="39">
        <f t="shared" si="2"/>
        <v>7139.44</v>
      </c>
      <c r="K25" s="39">
        <f t="shared" si="3"/>
        <v>1427.888</v>
      </c>
      <c r="L25" s="38"/>
      <c r="M25" s="38"/>
      <c r="N25" s="38"/>
      <c r="O25" s="38"/>
    </row>
    <row r="26" s="3" customFormat="1" ht="14.25" spans="1:15">
      <c r="A26" s="15">
        <v>21</v>
      </c>
      <c r="B26" s="23" t="s">
        <v>96</v>
      </c>
      <c r="C26" s="17" t="s">
        <v>33</v>
      </c>
      <c r="D26" s="23" t="s">
        <v>97</v>
      </c>
      <c r="E26" s="17" t="s">
        <v>98</v>
      </c>
      <c r="F26" s="25" t="s">
        <v>22</v>
      </c>
      <c r="G26" s="25" t="s">
        <v>23</v>
      </c>
      <c r="H26" s="21">
        <v>215</v>
      </c>
      <c r="I26" s="32">
        <v>770</v>
      </c>
      <c r="J26" s="39">
        <f t="shared" si="2"/>
        <v>10098.55</v>
      </c>
      <c r="K26" s="39">
        <f t="shared" si="3"/>
        <v>2019.71</v>
      </c>
      <c r="L26" s="38"/>
      <c r="M26" s="38"/>
      <c r="N26" s="38"/>
      <c r="O26" s="38"/>
    </row>
    <row r="27" s="3" customFormat="1" ht="14.25" spans="1:15">
      <c r="A27" s="15">
        <v>22</v>
      </c>
      <c r="B27" s="23" t="s">
        <v>99</v>
      </c>
      <c r="C27" s="23" t="s">
        <v>100</v>
      </c>
      <c r="D27" s="23" t="s">
        <v>101</v>
      </c>
      <c r="E27" s="24" t="s">
        <v>102</v>
      </c>
      <c r="F27" s="25" t="s">
        <v>22</v>
      </c>
      <c r="G27" s="25" t="s">
        <v>23</v>
      </c>
      <c r="H27" s="21">
        <v>179</v>
      </c>
      <c r="I27" s="32">
        <v>770</v>
      </c>
      <c r="J27" s="39">
        <f t="shared" si="2"/>
        <v>8407.63</v>
      </c>
      <c r="K27" s="39">
        <f t="shared" si="3"/>
        <v>1681.526</v>
      </c>
      <c r="L27" s="38"/>
      <c r="M27" s="38"/>
      <c r="N27" s="38"/>
      <c r="O27" s="38"/>
    </row>
    <row r="28" s="3" customFormat="1" ht="14.25" spans="1:15">
      <c r="A28" s="15">
        <v>23</v>
      </c>
      <c r="B28" s="19" t="s">
        <v>103</v>
      </c>
      <c r="C28" s="17" t="s">
        <v>84</v>
      </c>
      <c r="D28" s="19" t="s">
        <v>104</v>
      </c>
      <c r="E28" s="22" t="s">
        <v>105</v>
      </c>
      <c r="F28" s="16" t="s">
        <v>22</v>
      </c>
      <c r="G28" s="16" t="s">
        <v>23</v>
      </c>
      <c r="H28" s="20">
        <v>20</v>
      </c>
      <c r="I28" s="32">
        <v>770</v>
      </c>
      <c r="J28" s="39">
        <f t="shared" si="2"/>
        <v>939.4</v>
      </c>
      <c r="K28" s="39">
        <f t="shared" si="3"/>
        <v>187.88</v>
      </c>
      <c r="L28" s="38"/>
      <c r="M28" s="38"/>
      <c r="N28" s="38"/>
      <c r="O28" s="38"/>
    </row>
    <row r="29" s="3" customFormat="1" ht="14.25" spans="1:15">
      <c r="A29" s="15">
        <v>24</v>
      </c>
      <c r="B29" s="19" t="s">
        <v>106</v>
      </c>
      <c r="C29" s="17" t="s">
        <v>107</v>
      </c>
      <c r="D29" s="19" t="s">
        <v>108</v>
      </c>
      <c r="E29" s="17" t="s">
        <v>109</v>
      </c>
      <c r="F29" s="16" t="s">
        <v>22</v>
      </c>
      <c r="G29" s="16" t="s">
        <v>23</v>
      </c>
      <c r="H29" s="20">
        <v>15</v>
      </c>
      <c r="I29" s="32">
        <v>770</v>
      </c>
      <c r="J29" s="39">
        <f t="shared" si="2"/>
        <v>704.55</v>
      </c>
      <c r="K29" s="39">
        <f t="shared" si="3"/>
        <v>140.91</v>
      </c>
      <c r="L29" s="38"/>
      <c r="M29" s="38"/>
      <c r="N29" s="38"/>
      <c r="O29" s="38"/>
    </row>
    <row r="30" s="3" customFormat="1" ht="14.25" spans="1:15">
      <c r="A30" s="15">
        <v>25</v>
      </c>
      <c r="B30" s="19" t="s">
        <v>110</v>
      </c>
      <c r="C30" s="17" t="s">
        <v>111</v>
      </c>
      <c r="D30" s="19" t="s">
        <v>112</v>
      </c>
      <c r="E30" s="17" t="s">
        <v>113</v>
      </c>
      <c r="F30" s="16" t="s">
        <v>22</v>
      </c>
      <c r="G30" s="16" t="s">
        <v>23</v>
      </c>
      <c r="H30" s="20">
        <v>12</v>
      </c>
      <c r="I30" s="32">
        <v>770</v>
      </c>
      <c r="J30" s="39">
        <f t="shared" si="2"/>
        <v>563.64</v>
      </c>
      <c r="K30" s="39">
        <f t="shared" si="3"/>
        <v>112.728</v>
      </c>
      <c r="L30" s="38"/>
      <c r="M30" s="38"/>
      <c r="N30" s="38"/>
      <c r="O30" s="38"/>
    </row>
    <row r="31" s="3" customFormat="1" ht="14.25" spans="1:15">
      <c r="A31" s="15">
        <v>26</v>
      </c>
      <c r="B31" s="19" t="s">
        <v>48</v>
      </c>
      <c r="C31" s="17" t="s">
        <v>114</v>
      </c>
      <c r="D31" s="19" t="s">
        <v>115</v>
      </c>
      <c r="E31" s="17" t="s">
        <v>116</v>
      </c>
      <c r="F31" s="16" t="s">
        <v>22</v>
      </c>
      <c r="G31" s="16" t="s">
        <v>23</v>
      </c>
      <c r="H31" s="21">
        <v>20</v>
      </c>
      <c r="I31" s="32">
        <v>770</v>
      </c>
      <c r="J31" s="39">
        <f t="shared" si="2"/>
        <v>939.4</v>
      </c>
      <c r="K31" s="39">
        <f t="shared" si="3"/>
        <v>187.88</v>
      </c>
      <c r="L31" s="38"/>
      <c r="M31" s="38"/>
      <c r="N31" s="38"/>
      <c r="O31" s="38"/>
    </row>
    <row r="32" s="3" customFormat="1" ht="14.25" spans="1:15">
      <c r="A32" s="15">
        <v>27</v>
      </c>
      <c r="B32" s="19" t="s">
        <v>117</v>
      </c>
      <c r="C32" s="17" t="s">
        <v>56</v>
      </c>
      <c r="D32" s="19" t="s">
        <v>118</v>
      </c>
      <c r="E32" s="17" t="s">
        <v>119</v>
      </c>
      <c r="F32" s="16" t="s">
        <v>22</v>
      </c>
      <c r="G32" s="16" t="s">
        <v>23</v>
      </c>
      <c r="H32" s="20">
        <v>5</v>
      </c>
      <c r="I32" s="32">
        <v>770</v>
      </c>
      <c r="J32" s="39">
        <f t="shared" si="2"/>
        <v>234.85</v>
      </c>
      <c r="K32" s="39">
        <f t="shared" si="3"/>
        <v>46.97</v>
      </c>
      <c r="L32" s="38"/>
      <c r="M32" s="38"/>
      <c r="N32" s="38"/>
      <c r="O32" s="38"/>
    </row>
    <row r="33" s="3" customFormat="1" ht="14.25" spans="1:15">
      <c r="A33" s="15">
        <v>28</v>
      </c>
      <c r="B33" s="19" t="s">
        <v>120</v>
      </c>
      <c r="C33" s="19" t="s">
        <v>33</v>
      </c>
      <c r="D33" s="19" t="s">
        <v>121</v>
      </c>
      <c r="E33" s="17" t="s">
        <v>122</v>
      </c>
      <c r="F33" s="16" t="s">
        <v>22</v>
      </c>
      <c r="G33" s="16" t="s">
        <v>23</v>
      </c>
      <c r="H33" s="20">
        <v>16</v>
      </c>
      <c r="I33" s="32">
        <v>770</v>
      </c>
      <c r="J33" s="39">
        <f t="shared" si="2"/>
        <v>751.52</v>
      </c>
      <c r="K33" s="39">
        <f t="shared" si="3"/>
        <v>150.304</v>
      </c>
      <c r="L33" s="38"/>
      <c r="M33" s="38"/>
      <c r="N33" s="38"/>
      <c r="O33" s="38"/>
    </row>
    <row r="34" s="3" customFormat="1" ht="14.25" spans="1:15">
      <c r="A34" s="15">
        <v>29</v>
      </c>
      <c r="B34" s="19" t="s">
        <v>123</v>
      </c>
      <c r="C34" s="19" t="s">
        <v>124</v>
      </c>
      <c r="D34" s="19" t="s">
        <v>125</v>
      </c>
      <c r="E34" s="17" t="s">
        <v>126</v>
      </c>
      <c r="F34" s="16" t="s">
        <v>22</v>
      </c>
      <c r="G34" s="16" t="s">
        <v>23</v>
      </c>
      <c r="H34" s="20">
        <v>7</v>
      </c>
      <c r="I34" s="32">
        <v>770</v>
      </c>
      <c r="J34" s="39">
        <f t="shared" si="2"/>
        <v>328.79</v>
      </c>
      <c r="K34" s="39">
        <f t="shared" si="3"/>
        <v>65.758</v>
      </c>
      <c r="L34" s="38"/>
      <c r="M34" s="38"/>
      <c r="N34" s="38"/>
      <c r="O34" s="38"/>
    </row>
    <row r="35" s="3" customFormat="1" ht="14.25" spans="1:15">
      <c r="A35" s="15">
        <v>30</v>
      </c>
      <c r="B35" s="19" t="s">
        <v>127</v>
      </c>
      <c r="C35" s="17" t="s">
        <v>128</v>
      </c>
      <c r="D35" s="19" t="s">
        <v>129</v>
      </c>
      <c r="E35" s="17" t="s">
        <v>130</v>
      </c>
      <c r="F35" s="16" t="s">
        <v>22</v>
      </c>
      <c r="G35" s="16" t="s">
        <v>23</v>
      </c>
      <c r="H35" s="20">
        <v>7</v>
      </c>
      <c r="I35" s="32">
        <v>770</v>
      </c>
      <c r="J35" s="39">
        <f t="shared" si="2"/>
        <v>328.79</v>
      </c>
      <c r="K35" s="39">
        <f t="shared" si="3"/>
        <v>65.758</v>
      </c>
      <c r="L35" s="38"/>
      <c r="M35" s="38"/>
      <c r="N35" s="38"/>
      <c r="O35" s="38"/>
    </row>
    <row r="36" s="3" customFormat="1" ht="14.25" spans="1:15">
      <c r="A36" s="15">
        <v>31</v>
      </c>
      <c r="B36" s="19" t="s">
        <v>131</v>
      </c>
      <c r="C36" s="17" t="s">
        <v>132</v>
      </c>
      <c r="D36" s="19" t="s">
        <v>133</v>
      </c>
      <c r="E36" s="17" t="s">
        <v>134</v>
      </c>
      <c r="F36" s="16" t="s">
        <v>22</v>
      </c>
      <c r="G36" s="16" t="s">
        <v>23</v>
      </c>
      <c r="H36" s="20">
        <v>10</v>
      </c>
      <c r="I36" s="32">
        <v>770</v>
      </c>
      <c r="J36" s="39">
        <f t="shared" si="2"/>
        <v>469.7</v>
      </c>
      <c r="K36" s="39">
        <f t="shared" si="3"/>
        <v>93.94</v>
      </c>
      <c r="L36" s="38"/>
      <c r="M36" s="38"/>
      <c r="N36" s="38"/>
      <c r="O36" s="38"/>
    </row>
    <row r="37" s="3" customFormat="1" ht="14.25" spans="1:15">
      <c r="A37" s="15">
        <v>32</v>
      </c>
      <c r="B37" s="19" t="s">
        <v>135</v>
      </c>
      <c r="C37" s="17" t="s">
        <v>136</v>
      </c>
      <c r="D37" s="19" t="s">
        <v>137</v>
      </c>
      <c r="E37" s="17" t="s">
        <v>138</v>
      </c>
      <c r="F37" s="16" t="s">
        <v>22</v>
      </c>
      <c r="G37" s="16" t="s">
        <v>23</v>
      </c>
      <c r="H37" s="20">
        <v>12</v>
      </c>
      <c r="I37" s="32">
        <v>770</v>
      </c>
      <c r="J37" s="39">
        <f t="shared" si="2"/>
        <v>563.64</v>
      </c>
      <c r="K37" s="39">
        <f t="shared" si="3"/>
        <v>112.728</v>
      </c>
      <c r="L37" s="38"/>
      <c r="M37" s="38"/>
      <c r="N37" s="38"/>
      <c r="O37" s="38"/>
    </row>
    <row r="38" s="3" customFormat="1" ht="14.25" spans="1:15">
      <c r="A38" s="15">
        <v>33</v>
      </c>
      <c r="B38" s="19" t="s">
        <v>139</v>
      </c>
      <c r="C38" s="19" t="s">
        <v>25</v>
      </c>
      <c r="D38" s="19" t="s">
        <v>140</v>
      </c>
      <c r="E38" s="17" t="s">
        <v>141</v>
      </c>
      <c r="F38" s="16" t="s">
        <v>22</v>
      </c>
      <c r="G38" s="16" t="s">
        <v>23</v>
      </c>
      <c r="H38" s="20">
        <v>6</v>
      </c>
      <c r="I38" s="32">
        <v>770</v>
      </c>
      <c r="J38" s="39">
        <f t="shared" si="2"/>
        <v>281.82</v>
      </c>
      <c r="K38" s="39">
        <f t="shared" si="3"/>
        <v>56.364</v>
      </c>
      <c r="L38" s="38"/>
      <c r="M38" s="38"/>
      <c r="N38" s="38"/>
      <c r="O38" s="38"/>
    </row>
    <row r="39" s="3" customFormat="1" ht="14.25" spans="1:15">
      <c r="A39" s="15">
        <v>34</v>
      </c>
      <c r="B39" s="19" t="s">
        <v>142</v>
      </c>
      <c r="C39" s="19" t="s">
        <v>132</v>
      </c>
      <c r="D39" s="19" t="s">
        <v>143</v>
      </c>
      <c r="E39" s="22" t="s">
        <v>144</v>
      </c>
      <c r="F39" s="16" t="s">
        <v>22</v>
      </c>
      <c r="G39" s="16" t="s">
        <v>23</v>
      </c>
      <c r="H39" s="20">
        <v>10</v>
      </c>
      <c r="I39" s="32">
        <v>770</v>
      </c>
      <c r="J39" s="39">
        <f t="shared" si="2"/>
        <v>469.7</v>
      </c>
      <c r="K39" s="39">
        <f t="shared" si="3"/>
        <v>93.94</v>
      </c>
      <c r="L39" s="38"/>
      <c r="M39" s="38"/>
      <c r="N39" s="38"/>
      <c r="O39" s="38"/>
    </row>
    <row r="40" s="3" customFormat="1" ht="14.25" spans="1:15">
      <c r="A40" s="15">
        <v>35</v>
      </c>
      <c r="B40" s="19" t="s">
        <v>145</v>
      </c>
      <c r="C40" s="17" t="s">
        <v>84</v>
      </c>
      <c r="D40" s="19" t="s">
        <v>146</v>
      </c>
      <c r="E40" s="17" t="s">
        <v>147</v>
      </c>
      <c r="F40" s="16" t="s">
        <v>22</v>
      </c>
      <c r="G40" s="16" t="s">
        <v>23</v>
      </c>
      <c r="H40" s="20">
        <v>10</v>
      </c>
      <c r="I40" s="32">
        <v>770</v>
      </c>
      <c r="J40" s="39">
        <f t="shared" si="2"/>
        <v>469.7</v>
      </c>
      <c r="K40" s="39">
        <f t="shared" si="3"/>
        <v>93.94</v>
      </c>
      <c r="L40" s="38"/>
      <c r="M40" s="38"/>
      <c r="N40" s="38"/>
      <c r="O40" s="38"/>
    </row>
    <row r="41" s="3" customFormat="1" ht="14.25" spans="1:15">
      <c r="A41" s="15">
        <v>36</v>
      </c>
      <c r="B41" s="19" t="s">
        <v>148</v>
      </c>
      <c r="C41" s="19" t="s">
        <v>149</v>
      </c>
      <c r="D41" s="19" t="s">
        <v>150</v>
      </c>
      <c r="E41" s="22" t="s">
        <v>151</v>
      </c>
      <c r="F41" s="16" t="s">
        <v>22</v>
      </c>
      <c r="G41" s="16" t="s">
        <v>23</v>
      </c>
      <c r="H41" s="20">
        <v>25.8</v>
      </c>
      <c r="I41" s="32">
        <v>770</v>
      </c>
      <c r="J41" s="39">
        <f t="shared" si="2"/>
        <v>1211.826</v>
      </c>
      <c r="K41" s="39">
        <f t="shared" si="3"/>
        <v>242.3652</v>
      </c>
      <c r="L41" s="38"/>
      <c r="M41" s="38"/>
      <c r="N41" s="38"/>
      <c r="O41" s="38"/>
    </row>
    <row r="42" s="3" customFormat="1" ht="14.25" spans="1:15">
      <c r="A42" s="15">
        <v>37</v>
      </c>
      <c r="B42" s="19" t="s">
        <v>152</v>
      </c>
      <c r="C42" s="19" t="s">
        <v>153</v>
      </c>
      <c r="D42" s="19" t="s">
        <v>154</v>
      </c>
      <c r="E42" s="17" t="s">
        <v>155</v>
      </c>
      <c r="F42" s="16" t="s">
        <v>22</v>
      </c>
      <c r="G42" s="16" t="s">
        <v>23</v>
      </c>
      <c r="H42" s="20">
        <v>10</v>
      </c>
      <c r="I42" s="32">
        <v>770</v>
      </c>
      <c r="J42" s="39">
        <f t="shared" si="2"/>
        <v>469.7</v>
      </c>
      <c r="K42" s="39">
        <f t="shared" si="3"/>
        <v>93.94</v>
      </c>
      <c r="L42" s="38"/>
      <c r="M42" s="38"/>
      <c r="N42" s="38"/>
      <c r="O42" s="38"/>
    </row>
    <row r="43" s="3" customFormat="1" ht="14.25" spans="1:15">
      <c r="A43" s="15">
        <v>38</v>
      </c>
      <c r="B43" s="19" t="s">
        <v>156</v>
      </c>
      <c r="C43" s="19" t="s">
        <v>75</v>
      </c>
      <c r="D43" s="19" t="s">
        <v>125</v>
      </c>
      <c r="E43" s="17" t="s">
        <v>157</v>
      </c>
      <c r="F43" s="16" t="s">
        <v>22</v>
      </c>
      <c r="G43" s="16" t="s">
        <v>23</v>
      </c>
      <c r="H43" s="20">
        <v>7</v>
      </c>
      <c r="I43" s="32">
        <v>770</v>
      </c>
      <c r="J43" s="39">
        <f t="shared" si="2"/>
        <v>328.79</v>
      </c>
      <c r="K43" s="39">
        <f t="shared" si="3"/>
        <v>65.758</v>
      </c>
      <c r="L43" s="38"/>
      <c r="M43" s="38"/>
      <c r="N43" s="38"/>
      <c r="O43" s="38"/>
    </row>
    <row r="44" s="3" customFormat="1" ht="14.25" spans="1:15">
      <c r="A44" s="15">
        <v>39</v>
      </c>
      <c r="B44" s="19" t="s">
        <v>158</v>
      </c>
      <c r="C44" s="19" t="s">
        <v>84</v>
      </c>
      <c r="D44" s="19" t="s">
        <v>159</v>
      </c>
      <c r="E44" s="17" t="s">
        <v>160</v>
      </c>
      <c r="F44" s="16" t="s">
        <v>22</v>
      </c>
      <c r="G44" s="16" t="s">
        <v>23</v>
      </c>
      <c r="H44" s="20">
        <v>25</v>
      </c>
      <c r="I44" s="32">
        <v>770</v>
      </c>
      <c r="J44" s="39">
        <f t="shared" si="2"/>
        <v>1174.25</v>
      </c>
      <c r="K44" s="39">
        <f t="shared" si="3"/>
        <v>234.85</v>
      </c>
      <c r="L44" s="38"/>
      <c r="M44" s="38"/>
      <c r="N44" s="38"/>
      <c r="O44" s="38"/>
    </row>
    <row r="45" s="3" customFormat="1" ht="14.25" spans="1:15">
      <c r="A45" s="15">
        <v>40</v>
      </c>
      <c r="B45" s="19" t="s">
        <v>161</v>
      </c>
      <c r="C45" s="17" t="s">
        <v>19</v>
      </c>
      <c r="D45" s="19" t="s">
        <v>162</v>
      </c>
      <c r="E45" s="17" t="s">
        <v>163</v>
      </c>
      <c r="F45" s="16" t="s">
        <v>22</v>
      </c>
      <c r="G45" s="16" t="s">
        <v>23</v>
      </c>
      <c r="H45" s="20">
        <v>20</v>
      </c>
      <c r="I45" s="32">
        <v>770</v>
      </c>
      <c r="J45" s="39">
        <f t="shared" si="2"/>
        <v>939.4</v>
      </c>
      <c r="K45" s="39">
        <f t="shared" si="3"/>
        <v>187.88</v>
      </c>
      <c r="L45" s="38"/>
      <c r="M45" s="38"/>
      <c r="N45" s="38"/>
      <c r="O45" s="38"/>
    </row>
    <row r="46" s="3" customFormat="1" ht="14.25" spans="1:15">
      <c r="A46" s="15">
        <v>41</v>
      </c>
      <c r="B46" s="19" t="s">
        <v>164</v>
      </c>
      <c r="C46" s="17" t="s">
        <v>165</v>
      </c>
      <c r="D46" s="19" t="s">
        <v>166</v>
      </c>
      <c r="E46" s="17" t="s">
        <v>167</v>
      </c>
      <c r="F46" s="16" t="s">
        <v>22</v>
      </c>
      <c r="G46" s="16" t="s">
        <v>23</v>
      </c>
      <c r="H46" s="20">
        <v>21</v>
      </c>
      <c r="I46" s="32">
        <v>771</v>
      </c>
      <c r="J46" s="39">
        <f t="shared" ref="J46:J59" si="4">H46*46.97</f>
        <v>986.37</v>
      </c>
      <c r="K46" s="39">
        <f t="shared" ref="K46:K59" si="5">J46*20%</f>
        <v>197.274</v>
      </c>
      <c r="L46" s="38"/>
      <c r="M46" s="38"/>
      <c r="N46" s="38"/>
      <c r="O46" s="38"/>
    </row>
    <row r="47" s="3" customFormat="1" ht="14.25" spans="1:15">
      <c r="A47" s="15">
        <v>42</v>
      </c>
      <c r="B47" s="19" t="s">
        <v>168</v>
      </c>
      <c r="C47" s="17" t="s">
        <v>33</v>
      </c>
      <c r="D47" s="19" t="s">
        <v>169</v>
      </c>
      <c r="E47" s="17" t="s">
        <v>170</v>
      </c>
      <c r="F47" s="16" t="s">
        <v>22</v>
      </c>
      <c r="G47" s="16" t="s">
        <v>23</v>
      </c>
      <c r="H47" s="20">
        <v>20</v>
      </c>
      <c r="I47" s="32">
        <v>772</v>
      </c>
      <c r="J47" s="39">
        <f t="shared" si="4"/>
        <v>939.4</v>
      </c>
      <c r="K47" s="39">
        <f t="shared" si="5"/>
        <v>187.88</v>
      </c>
      <c r="L47" s="38"/>
      <c r="M47" s="38"/>
      <c r="N47" s="38"/>
      <c r="O47" s="38"/>
    </row>
    <row r="48" s="3" customFormat="1" ht="14.25" spans="1:15">
      <c r="A48" s="15">
        <v>43</v>
      </c>
      <c r="B48" s="19" t="s">
        <v>171</v>
      </c>
      <c r="C48" s="17" t="s">
        <v>111</v>
      </c>
      <c r="D48" s="19" t="s">
        <v>169</v>
      </c>
      <c r="E48" s="17" t="s">
        <v>172</v>
      </c>
      <c r="F48" s="16" t="s">
        <v>22</v>
      </c>
      <c r="G48" s="16" t="s">
        <v>23</v>
      </c>
      <c r="H48" s="21">
        <v>35</v>
      </c>
      <c r="I48" s="32">
        <v>773</v>
      </c>
      <c r="J48" s="39">
        <f t="shared" si="4"/>
        <v>1643.95</v>
      </c>
      <c r="K48" s="39">
        <f t="shared" si="5"/>
        <v>328.79</v>
      </c>
      <c r="L48" s="38"/>
      <c r="M48" s="38"/>
      <c r="N48" s="38"/>
      <c r="O48" s="38"/>
    </row>
    <row r="49" s="3" customFormat="1" ht="14.25" spans="1:15">
      <c r="A49" s="15">
        <v>44</v>
      </c>
      <c r="B49" s="19" t="s">
        <v>173</v>
      </c>
      <c r="C49" s="17" t="s">
        <v>19</v>
      </c>
      <c r="D49" s="19" t="s">
        <v>174</v>
      </c>
      <c r="E49" s="17" t="s">
        <v>175</v>
      </c>
      <c r="F49" s="16" t="s">
        <v>22</v>
      </c>
      <c r="G49" s="16" t="s">
        <v>23</v>
      </c>
      <c r="H49" s="20">
        <v>5</v>
      </c>
      <c r="I49" s="32">
        <v>774</v>
      </c>
      <c r="J49" s="39">
        <f t="shared" si="4"/>
        <v>234.85</v>
      </c>
      <c r="K49" s="39">
        <f t="shared" si="5"/>
        <v>46.97</v>
      </c>
      <c r="L49" s="38"/>
      <c r="M49" s="38"/>
      <c r="N49" s="38"/>
      <c r="O49" s="38"/>
    </row>
    <row r="50" s="3" customFormat="1" ht="14.25" spans="1:15">
      <c r="A50" s="15">
        <v>45</v>
      </c>
      <c r="B50" s="23" t="s">
        <v>176</v>
      </c>
      <c r="C50" s="17" t="s">
        <v>84</v>
      </c>
      <c r="D50" s="23" t="s">
        <v>177</v>
      </c>
      <c r="E50" s="17" t="s">
        <v>178</v>
      </c>
      <c r="F50" s="25" t="s">
        <v>22</v>
      </c>
      <c r="G50" s="25" t="s">
        <v>23</v>
      </c>
      <c r="H50" s="21">
        <v>373</v>
      </c>
      <c r="I50" s="32">
        <v>775</v>
      </c>
      <c r="J50" s="39">
        <f t="shared" si="4"/>
        <v>17519.81</v>
      </c>
      <c r="K50" s="39">
        <f t="shared" si="5"/>
        <v>3503.962</v>
      </c>
      <c r="L50" s="38"/>
      <c r="M50" s="38"/>
      <c r="N50" s="38"/>
      <c r="O50" s="38"/>
    </row>
    <row r="51" s="3" customFormat="1" ht="14.25" spans="1:15">
      <c r="A51" s="15">
        <v>46</v>
      </c>
      <c r="B51" s="19" t="s">
        <v>179</v>
      </c>
      <c r="C51" s="17" t="s">
        <v>132</v>
      </c>
      <c r="D51" s="19" t="s">
        <v>180</v>
      </c>
      <c r="E51" s="17" t="s">
        <v>27</v>
      </c>
      <c r="F51" s="16" t="s">
        <v>22</v>
      </c>
      <c r="G51" s="16" t="s">
        <v>23</v>
      </c>
      <c r="H51" s="20">
        <v>10</v>
      </c>
      <c r="I51" s="32">
        <v>776</v>
      </c>
      <c r="J51" s="39">
        <f t="shared" si="4"/>
        <v>469.7</v>
      </c>
      <c r="K51" s="39">
        <f t="shared" si="5"/>
        <v>93.94</v>
      </c>
      <c r="L51" s="38"/>
      <c r="M51" s="38"/>
      <c r="N51" s="38"/>
      <c r="O51" s="38"/>
    </row>
    <row r="52" s="3" customFormat="1" ht="14.25" spans="1:15">
      <c r="A52" s="15">
        <v>47</v>
      </c>
      <c r="B52" s="19" t="s">
        <v>181</v>
      </c>
      <c r="C52" s="17" t="s">
        <v>41</v>
      </c>
      <c r="D52" s="19" t="s">
        <v>182</v>
      </c>
      <c r="E52" s="17" t="s">
        <v>183</v>
      </c>
      <c r="F52" s="16" t="s">
        <v>22</v>
      </c>
      <c r="G52" s="16" t="s">
        <v>23</v>
      </c>
      <c r="H52" s="20">
        <v>10</v>
      </c>
      <c r="I52" s="32">
        <v>777</v>
      </c>
      <c r="J52" s="39">
        <f t="shared" si="4"/>
        <v>469.7</v>
      </c>
      <c r="K52" s="39">
        <f t="shared" si="5"/>
        <v>93.94</v>
      </c>
      <c r="L52" s="38"/>
      <c r="M52" s="38"/>
      <c r="N52" s="38"/>
      <c r="O52" s="38"/>
    </row>
    <row r="53" s="3" customFormat="1" ht="14.25" spans="1:15">
      <c r="A53" s="15">
        <v>48</v>
      </c>
      <c r="B53" s="19" t="s">
        <v>184</v>
      </c>
      <c r="C53" s="17" t="s">
        <v>185</v>
      </c>
      <c r="D53" s="19" t="s">
        <v>186</v>
      </c>
      <c r="E53" s="17" t="s">
        <v>187</v>
      </c>
      <c r="F53" s="16" t="s">
        <v>22</v>
      </c>
      <c r="G53" s="16" t="s">
        <v>23</v>
      </c>
      <c r="H53" s="20">
        <v>20</v>
      </c>
      <c r="I53" s="32">
        <v>778</v>
      </c>
      <c r="J53" s="39">
        <f t="shared" si="4"/>
        <v>939.4</v>
      </c>
      <c r="K53" s="39">
        <f t="shared" si="5"/>
        <v>187.88</v>
      </c>
      <c r="L53" s="38"/>
      <c r="M53" s="38"/>
      <c r="N53" s="38"/>
      <c r="O53" s="38"/>
    </row>
    <row r="54" s="3" customFormat="1" ht="14.25" spans="1:15">
      <c r="A54" s="15">
        <v>49</v>
      </c>
      <c r="B54" s="19" t="s">
        <v>188</v>
      </c>
      <c r="C54" s="19" t="s">
        <v>189</v>
      </c>
      <c r="D54" s="19" t="s">
        <v>190</v>
      </c>
      <c r="E54" s="17" t="s">
        <v>191</v>
      </c>
      <c r="F54" s="16" t="s">
        <v>22</v>
      </c>
      <c r="G54" s="16" t="s">
        <v>23</v>
      </c>
      <c r="H54" s="20">
        <v>12</v>
      </c>
      <c r="I54" s="32">
        <v>779</v>
      </c>
      <c r="J54" s="39">
        <f t="shared" si="4"/>
        <v>563.64</v>
      </c>
      <c r="K54" s="39">
        <f t="shared" si="5"/>
        <v>112.728</v>
      </c>
      <c r="L54" s="38"/>
      <c r="M54" s="38"/>
      <c r="N54" s="38"/>
      <c r="O54" s="38"/>
    </row>
    <row r="55" s="3" customFormat="1" ht="14.25" spans="1:15">
      <c r="A55" s="15">
        <v>50</v>
      </c>
      <c r="B55" s="19" t="s">
        <v>192</v>
      </c>
      <c r="C55" s="19" t="s">
        <v>89</v>
      </c>
      <c r="D55" s="19" t="s">
        <v>193</v>
      </c>
      <c r="E55" s="22" t="s">
        <v>194</v>
      </c>
      <c r="F55" s="16" t="s">
        <v>22</v>
      </c>
      <c r="G55" s="16" t="s">
        <v>23</v>
      </c>
      <c r="H55" s="20">
        <v>40</v>
      </c>
      <c r="I55" s="32">
        <v>780</v>
      </c>
      <c r="J55" s="39">
        <f t="shared" si="4"/>
        <v>1878.8</v>
      </c>
      <c r="K55" s="39">
        <f t="shared" si="5"/>
        <v>375.76</v>
      </c>
      <c r="L55" s="38"/>
      <c r="M55" s="38"/>
      <c r="N55" s="38"/>
      <c r="O55" s="38"/>
    </row>
    <row r="56" s="3" customFormat="1" ht="14.25" spans="1:15">
      <c r="A56" s="15">
        <v>51</v>
      </c>
      <c r="B56" s="19" t="s">
        <v>195</v>
      </c>
      <c r="C56" s="19" t="s">
        <v>111</v>
      </c>
      <c r="D56" s="19" t="s">
        <v>196</v>
      </c>
      <c r="E56" s="22" t="s">
        <v>197</v>
      </c>
      <c r="F56" s="16" t="s">
        <v>22</v>
      </c>
      <c r="G56" s="16" t="s">
        <v>23</v>
      </c>
      <c r="H56" s="20">
        <v>40</v>
      </c>
      <c r="I56" s="32">
        <v>781</v>
      </c>
      <c r="J56" s="39">
        <f t="shared" si="4"/>
        <v>1878.8</v>
      </c>
      <c r="K56" s="39">
        <f t="shared" si="5"/>
        <v>375.76</v>
      </c>
      <c r="L56" s="38"/>
      <c r="M56" s="38"/>
      <c r="N56" s="38"/>
      <c r="O56" s="38"/>
    </row>
    <row r="57" s="3" customFormat="1" ht="14.25" spans="1:15">
      <c r="A57" s="15">
        <v>52</v>
      </c>
      <c r="B57" s="19" t="s">
        <v>74</v>
      </c>
      <c r="C57" s="19" t="s">
        <v>198</v>
      </c>
      <c r="D57" s="19" t="s">
        <v>199</v>
      </c>
      <c r="E57" s="22" t="s">
        <v>200</v>
      </c>
      <c r="F57" s="16" t="s">
        <v>22</v>
      </c>
      <c r="G57" s="16" t="s">
        <v>23</v>
      </c>
      <c r="H57" s="20">
        <v>15</v>
      </c>
      <c r="I57" s="32">
        <v>782</v>
      </c>
      <c r="J57" s="39">
        <f t="shared" si="4"/>
        <v>704.55</v>
      </c>
      <c r="K57" s="39">
        <f t="shared" si="5"/>
        <v>140.91</v>
      </c>
      <c r="L57" s="38"/>
      <c r="M57" s="38"/>
      <c r="N57" s="38"/>
      <c r="O57" s="38"/>
    </row>
    <row r="58" s="3" customFormat="1" ht="14.25" spans="1:15">
      <c r="A58" s="15">
        <v>53</v>
      </c>
      <c r="B58" s="19" t="s">
        <v>201</v>
      </c>
      <c r="C58" s="26" t="s">
        <v>202</v>
      </c>
      <c r="D58" s="26" t="s">
        <v>203</v>
      </c>
      <c r="E58" s="27" t="s">
        <v>204</v>
      </c>
      <c r="F58" s="16" t="s">
        <v>22</v>
      </c>
      <c r="G58" s="16" t="s">
        <v>23</v>
      </c>
      <c r="H58" s="28">
        <v>46</v>
      </c>
      <c r="I58" s="32">
        <v>783</v>
      </c>
      <c r="J58" s="39">
        <f t="shared" si="4"/>
        <v>2160.62</v>
      </c>
      <c r="K58" s="39">
        <f t="shared" si="5"/>
        <v>432.124</v>
      </c>
      <c r="L58" s="38"/>
      <c r="M58" s="38"/>
      <c r="N58" s="38"/>
      <c r="O58" s="38"/>
    </row>
    <row r="59" s="3" customFormat="1" ht="14.25" spans="1:15">
      <c r="A59" s="15">
        <v>54</v>
      </c>
      <c r="B59" s="23" t="s">
        <v>205</v>
      </c>
      <c r="C59" s="29" t="s">
        <v>84</v>
      </c>
      <c r="D59" s="29" t="s">
        <v>206</v>
      </c>
      <c r="E59" s="30" t="s">
        <v>207</v>
      </c>
      <c r="F59" s="25" t="s">
        <v>22</v>
      </c>
      <c r="G59" s="25" t="s">
        <v>23</v>
      </c>
      <c r="H59" s="31">
        <v>126</v>
      </c>
      <c r="I59" s="32">
        <v>770</v>
      </c>
      <c r="J59" s="39">
        <f t="shared" si="4"/>
        <v>5918.22</v>
      </c>
      <c r="K59" s="39">
        <f t="shared" si="5"/>
        <v>1183.644</v>
      </c>
      <c r="L59" s="38"/>
      <c r="M59" s="38"/>
      <c r="N59" s="38"/>
      <c r="O59" s="38"/>
    </row>
    <row r="60" ht="27" spans="1:16">
      <c r="A60" s="15" t="s">
        <v>208</v>
      </c>
      <c r="B60" s="32"/>
      <c r="C60" s="32"/>
      <c r="D60" s="33"/>
      <c r="E60" s="33"/>
      <c r="F60" s="33"/>
      <c r="G60" s="33"/>
      <c r="H60" s="32">
        <v>2701.3</v>
      </c>
      <c r="I60" s="14" t="s">
        <v>209</v>
      </c>
      <c r="J60" s="39">
        <f>SUM(J6:J59)</f>
        <v>126880.061</v>
      </c>
      <c r="K60" s="39">
        <f>SUM(K6:K59)</f>
        <v>25376.0122</v>
      </c>
      <c r="L60" s="38"/>
      <c r="M60" s="38"/>
      <c r="N60" s="38"/>
      <c r="O60" s="38"/>
      <c r="P60" s="3"/>
    </row>
    <row r="61" ht="14" customHeight="1" spans="1:16">
      <c r="A61" s="34" t="s">
        <v>210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8"/>
      <c r="M61" s="38"/>
      <c r="N61" s="38"/>
      <c r="O61" s="38"/>
      <c r="P61" s="3"/>
    </row>
    <row r="62" spans="1:16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8"/>
      <c r="M62" s="38"/>
      <c r="N62" s="38"/>
      <c r="O62" s="38"/>
      <c r="P62" s="3"/>
    </row>
    <row r="63" spans="1:16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8"/>
      <c r="M63" s="38"/>
      <c r="N63" s="38"/>
      <c r="O63" s="38"/>
      <c r="P63" s="3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61:K63"/>
  </mergeCell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2015-06-08T02:17:00Z</dcterms:created>
  <dcterms:modified xsi:type="dcterms:W3CDTF">2025-07-24T02:49:25Z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023DB814571320E2FECC7568387B0C28</vt:lpwstr>
  </property>
</Properties>
</file>