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_FilterDatabase" localSheetId="0" hidden="1">种植!$A$1:$K$110</definedName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<sst xmlns="http://schemas.openxmlformats.org/spreadsheetml/2006/main" count="609" uniqueCount="388">
  <si>
    <t>中国平安财产保险股份有限公司中央财政补贴性</t>
  </si>
  <si>
    <t>完全成本种植保险投保明细公示表</t>
  </si>
  <si>
    <t>投保人名称：浑南区李相街道段家沟村村民委员会吴哲清等84户</t>
  </si>
  <si>
    <t>承保机构电话：（024）76121721监督投诉电话：12378</t>
  </si>
  <si>
    <t>投保单号：50607051400100028797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</si>
  <si>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</si>
  <si>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</si>
  <si>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</si>
  <si>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</si>
  <si>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</si>
  <si>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</si>
  <si>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</si>
  <si>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</si>
  <si>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</si>
  <si>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</si>
  <si>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</si>
  <si>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</si>
  <si>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</si>
  <si>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</si>
  <si>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吴*清</t>
  </si>
  <si>
    <t>210112********3415</t>
  </si>
  <si>
    <t>13*****8128</t>
  </si>
  <si>
    <t>621026********63540</t>
  </si>
  <si>
    <t>沈阳农商银行</t>
  </si>
  <si>
    <t>段家沟村</t>
  </si>
  <si>
    <t>2</t>
  </si>
  <si>
    <t>王*奎</t>
  </si>
  <si>
    <t>210112********3413</t>
  </si>
  <si>
    <t>13*****4732</t>
  </si>
  <si>
    <t>131711********7460</t>
  </si>
  <si>
    <t>3</t>
  </si>
  <si>
    <t>王*良</t>
  </si>
  <si>
    <t>18*****5814</t>
  </si>
  <si>
    <t>131711********1666</t>
  </si>
  <si>
    <t>4</t>
  </si>
  <si>
    <t>周*华</t>
  </si>
  <si>
    <t>210112********3421</t>
  </si>
  <si>
    <t>15*****1312</t>
  </si>
  <si>
    <t>621026********71371</t>
  </si>
  <si>
    <t>5</t>
  </si>
  <si>
    <t>肖*合</t>
  </si>
  <si>
    <t>210112********343X</t>
  </si>
  <si>
    <t>15*****2398</t>
  </si>
  <si>
    <t>131711********1480</t>
  </si>
  <si>
    <t>6</t>
  </si>
  <si>
    <t>周*利</t>
  </si>
  <si>
    <t>210112********3414</t>
  </si>
  <si>
    <t>13*****7995</t>
  </si>
  <si>
    <t>131711********1626</t>
  </si>
  <si>
    <t>7</t>
  </si>
  <si>
    <t>刘*芳</t>
  </si>
  <si>
    <t>210112********342X</t>
  </si>
  <si>
    <t>13*****6694</t>
  </si>
  <si>
    <t>621449********74249</t>
  </si>
  <si>
    <t>8</t>
  </si>
  <si>
    <t>王*田</t>
  </si>
  <si>
    <t>210112********3436</t>
  </si>
  <si>
    <t>18*****2861</t>
  </si>
  <si>
    <t>131711********2656</t>
  </si>
  <si>
    <t>9</t>
  </si>
  <si>
    <t>肖*财</t>
  </si>
  <si>
    <t>210112********3411</t>
  </si>
  <si>
    <t>18*****3121</t>
  </si>
  <si>
    <t>131711********3088</t>
  </si>
  <si>
    <t>10</t>
  </si>
  <si>
    <t>刘*武</t>
  </si>
  <si>
    <t>13*****1245</t>
  </si>
  <si>
    <t>621449********00804</t>
  </si>
  <si>
    <t>11</t>
  </si>
  <si>
    <t>肖*清</t>
  </si>
  <si>
    <t>210112********3452</t>
  </si>
  <si>
    <t>13*****8149</t>
  </si>
  <si>
    <t>131711********4228</t>
  </si>
  <si>
    <t>12</t>
  </si>
  <si>
    <t>周*洁</t>
  </si>
  <si>
    <t>210112********3441</t>
  </si>
  <si>
    <t>18*****1572</t>
  </si>
  <si>
    <t>131711********3588</t>
  </si>
  <si>
    <t>13</t>
  </si>
  <si>
    <t>13*****7106</t>
  </si>
  <si>
    <t>131711********4862</t>
  </si>
  <si>
    <t>14</t>
  </si>
  <si>
    <t>赵*媛</t>
  </si>
  <si>
    <t>210112********2820</t>
  </si>
  <si>
    <t>17*****6878</t>
  </si>
  <si>
    <t>131711********7592</t>
  </si>
  <si>
    <t>15</t>
  </si>
  <si>
    <t>吴*林</t>
  </si>
  <si>
    <t>15*****0178</t>
  </si>
  <si>
    <t>131711********3980</t>
  </si>
  <si>
    <t>16</t>
  </si>
  <si>
    <t>王*波</t>
  </si>
  <si>
    <t>210112********3410</t>
  </si>
  <si>
    <t>15*****0258</t>
  </si>
  <si>
    <t>621026********71025</t>
  </si>
  <si>
    <t>17</t>
  </si>
  <si>
    <t>徐*祥</t>
  </si>
  <si>
    <t>210112********3418</t>
  </si>
  <si>
    <t>15*****2921</t>
  </si>
  <si>
    <t>131711********7773</t>
  </si>
  <si>
    <t>18</t>
  </si>
  <si>
    <t>王*臣</t>
  </si>
  <si>
    <t>15*****5265</t>
  </si>
  <si>
    <t>131711********2108</t>
  </si>
  <si>
    <t>19</t>
  </si>
  <si>
    <t>蔡*勇</t>
  </si>
  <si>
    <t>13*****3906</t>
  </si>
  <si>
    <t>131711********3526</t>
  </si>
  <si>
    <t>20</t>
  </si>
  <si>
    <t>李*英</t>
  </si>
  <si>
    <t>210112********3427</t>
  </si>
  <si>
    <t>13*****4608</t>
  </si>
  <si>
    <t>131711********3507</t>
  </si>
  <si>
    <t>21</t>
  </si>
  <si>
    <t>赵*武</t>
  </si>
  <si>
    <t>210112********341X</t>
  </si>
  <si>
    <t>18*****5079</t>
  </si>
  <si>
    <t>131711********4391</t>
  </si>
  <si>
    <t>22</t>
  </si>
  <si>
    <t>王*江</t>
  </si>
  <si>
    <t>210112********3416</t>
  </si>
  <si>
    <t>24*****1</t>
  </si>
  <si>
    <t>131711********4537</t>
  </si>
  <si>
    <t>23</t>
  </si>
  <si>
    <t>周*林</t>
  </si>
  <si>
    <t>210112********3438</t>
  </si>
  <si>
    <t>13*****0878</t>
  </si>
  <si>
    <t>131711********4783</t>
  </si>
  <si>
    <t>24</t>
  </si>
  <si>
    <t>徐*刚</t>
  </si>
  <si>
    <t>210112********3412</t>
  </si>
  <si>
    <t>131711********4929</t>
  </si>
  <si>
    <t>25</t>
  </si>
  <si>
    <t>蔡*任</t>
  </si>
  <si>
    <t>210112********3437</t>
  </si>
  <si>
    <t>18*****9396</t>
  </si>
  <si>
    <t>131711********5175</t>
  </si>
  <si>
    <t>26</t>
  </si>
  <si>
    <t>沈*海</t>
  </si>
  <si>
    <t>13*****1168</t>
  </si>
  <si>
    <t>131711********5713</t>
  </si>
  <si>
    <t>27</t>
  </si>
  <si>
    <t>高*花</t>
  </si>
  <si>
    <t>210112********3425</t>
  </si>
  <si>
    <t>13*****7306</t>
  </si>
  <si>
    <t>131711********5959</t>
  </si>
  <si>
    <t>28</t>
  </si>
  <si>
    <t>周*福</t>
  </si>
  <si>
    <t>13*****5195</t>
  </si>
  <si>
    <t>131711********7381</t>
  </si>
  <si>
    <t>29</t>
  </si>
  <si>
    <t>周*珍</t>
  </si>
  <si>
    <t>210112********3428</t>
  </si>
  <si>
    <t>13*****1103</t>
  </si>
  <si>
    <t>131711********7282</t>
  </si>
  <si>
    <t>30</t>
  </si>
  <si>
    <t>徐*国</t>
  </si>
  <si>
    <t>15*****4758</t>
  </si>
  <si>
    <t>131711********7919</t>
  </si>
  <si>
    <t>31</t>
  </si>
  <si>
    <t>王*厚</t>
  </si>
  <si>
    <t>13*****4327</t>
  </si>
  <si>
    <t>131711********8557</t>
  </si>
  <si>
    <t>32</t>
  </si>
  <si>
    <t>王*海</t>
  </si>
  <si>
    <t>15*****5578</t>
  </si>
  <si>
    <t>131711********8703</t>
  </si>
  <si>
    <t>33</t>
  </si>
  <si>
    <t>李*君</t>
  </si>
  <si>
    <t>210112********3429</t>
  </si>
  <si>
    <t>15*****0590</t>
  </si>
  <si>
    <t>131711********9195</t>
  </si>
  <si>
    <t>34</t>
  </si>
  <si>
    <t>李*</t>
  </si>
  <si>
    <t>13*****8256</t>
  </si>
  <si>
    <t>131711********9733</t>
  </si>
  <si>
    <t>35</t>
  </si>
  <si>
    <t>周*库</t>
  </si>
  <si>
    <t>24*****7</t>
  </si>
  <si>
    <t>131711********0188</t>
  </si>
  <si>
    <t>36</t>
  </si>
  <si>
    <t>董*</t>
  </si>
  <si>
    <t>210112********2025</t>
  </si>
  <si>
    <t>15*****0686</t>
  </si>
  <si>
    <t>131711********2258</t>
  </si>
  <si>
    <t>37</t>
  </si>
  <si>
    <t>王*春</t>
  </si>
  <si>
    <t>13*****6219</t>
  </si>
  <si>
    <t>621026********71090</t>
  </si>
  <si>
    <t>38</t>
  </si>
  <si>
    <t>马*全</t>
  </si>
  <si>
    <t>13*****2079</t>
  </si>
  <si>
    <t>131711********1712</t>
  </si>
  <si>
    <t>39</t>
  </si>
  <si>
    <t>王*俊</t>
  </si>
  <si>
    <t>131711********1958</t>
  </si>
  <si>
    <t>40</t>
  </si>
  <si>
    <t>曹*琴</t>
  </si>
  <si>
    <t>210421********1021</t>
  </si>
  <si>
    <t>13*****1518</t>
  </si>
  <si>
    <t>131711********7988</t>
  </si>
  <si>
    <t>41</t>
  </si>
  <si>
    <t>韩*艳</t>
  </si>
  <si>
    <t>210112********3026</t>
  </si>
  <si>
    <t>13*****6841</t>
  </si>
  <si>
    <t>131711********6838</t>
  </si>
  <si>
    <t>42</t>
  </si>
  <si>
    <t>乔*成</t>
  </si>
  <si>
    <t>18*****2638</t>
  </si>
  <si>
    <t>131711********4432</t>
  </si>
  <si>
    <t>43</t>
  </si>
  <si>
    <t>孙*财</t>
  </si>
  <si>
    <t>210112********3459</t>
  </si>
  <si>
    <t>13*****9280</t>
  </si>
  <si>
    <t>131711********4828</t>
  </si>
  <si>
    <t>44</t>
  </si>
  <si>
    <t>孙*发</t>
  </si>
  <si>
    <t>15*****9881</t>
  </si>
  <si>
    <t>131711********5070</t>
  </si>
  <si>
    <t>45</t>
  </si>
  <si>
    <t>韩*复</t>
  </si>
  <si>
    <t>210112********3419</t>
  </si>
  <si>
    <t>15*****5569</t>
  </si>
  <si>
    <t>131711********5216</t>
  </si>
  <si>
    <t>46</t>
  </si>
  <si>
    <t>吕*坤</t>
  </si>
  <si>
    <t>18*****2841</t>
  </si>
  <si>
    <t>131711********7030</t>
  </si>
  <si>
    <t>47</t>
  </si>
  <si>
    <t>韩*清</t>
  </si>
  <si>
    <t>15*****3675</t>
  </si>
  <si>
    <t>131711********8206</t>
  </si>
  <si>
    <t>48</t>
  </si>
  <si>
    <t>邢*吉</t>
  </si>
  <si>
    <t>210112********3432</t>
  </si>
  <si>
    <t>13*****0119</t>
  </si>
  <si>
    <t>131711********9236</t>
  </si>
  <si>
    <t>49</t>
  </si>
  <si>
    <t>吕*军</t>
  </si>
  <si>
    <t>210112********3417</t>
  </si>
  <si>
    <t>13*****4331</t>
  </si>
  <si>
    <t>621026********26359</t>
  </si>
  <si>
    <t>50</t>
  </si>
  <si>
    <t>于*忠</t>
  </si>
  <si>
    <t>13*****9348</t>
  </si>
  <si>
    <t>131711********1201</t>
  </si>
  <si>
    <t>51</t>
  </si>
  <si>
    <t>于*峰</t>
  </si>
  <si>
    <t>13*****1512</t>
  </si>
  <si>
    <t>131711********0498</t>
  </si>
  <si>
    <t>52</t>
  </si>
  <si>
    <t>佟*杰</t>
  </si>
  <si>
    <t>15*****1282</t>
  </si>
  <si>
    <t>131711********6098</t>
  </si>
  <si>
    <t>53</t>
  </si>
  <si>
    <t>孙*坤</t>
  </si>
  <si>
    <t>15*****3085</t>
  </si>
  <si>
    <t>131711********2066</t>
  </si>
  <si>
    <t>54</t>
  </si>
  <si>
    <t>陈*仓</t>
  </si>
  <si>
    <t>15*****5827</t>
  </si>
  <si>
    <t>131711********2458</t>
  </si>
  <si>
    <t>55</t>
  </si>
  <si>
    <t>于*轩</t>
  </si>
  <si>
    <t>13*****9917</t>
  </si>
  <si>
    <t>621449********52097</t>
  </si>
  <si>
    <t>56</t>
  </si>
  <si>
    <t>朱*安</t>
  </si>
  <si>
    <t>13*****6869</t>
  </si>
  <si>
    <t>131711********6628</t>
  </si>
  <si>
    <t>57</t>
  </si>
  <si>
    <t>于*河</t>
  </si>
  <si>
    <t>131711********0809</t>
  </si>
  <si>
    <t>58</t>
  </si>
  <si>
    <t>胡*清</t>
  </si>
  <si>
    <t>15*****5310</t>
  </si>
  <si>
    <t>621449********07569</t>
  </si>
  <si>
    <t>59</t>
  </si>
  <si>
    <t>李*伟</t>
  </si>
  <si>
    <t>131711********9009</t>
  </si>
  <si>
    <t>60</t>
  </si>
  <si>
    <t>陶*财</t>
  </si>
  <si>
    <t>24*****4</t>
  </si>
  <si>
    <t>131711********1607</t>
  </si>
  <si>
    <t>61</t>
  </si>
  <si>
    <t>张*文</t>
  </si>
  <si>
    <t>13*****6339</t>
  </si>
  <si>
    <t>131711********1853</t>
  </si>
  <si>
    <t>62</t>
  </si>
  <si>
    <t>陶*耀</t>
  </si>
  <si>
    <t>15*****3359</t>
  </si>
  <si>
    <t>131711********3275</t>
  </si>
  <si>
    <t>63</t>
  </si>
  <si>
    <t>杨*国</t>
  </si>
  <si>
    <t>15*****7882</t>
  </si>
  <si>
    <t>131711********3421</t>
  </si>
  <si>
    <t>64</t>
  </si>
  <si>
    <t>王*清</t>
  </si>
  <si>
    <t>15*****2429</t>
  </si>
  <si>
    <t>131711********3807</t>
  </si>
  <si>
    <t>65</t>
  </si>
  <si>
    <t>于*君</t>
  </si>
  <si>
    <t>15*****4828</t>
  </si>
  <si>
    <t>621026********71199</t>
  </si>
  <si>
    <t>66</t>
  </si>
  <si>
    <t>杨*云</t>
  </si>
  <si>
    <t>15*****3763</t>
  </si>
  <si>
    <t>127011********1190</t>
  </si>
  <si>
    <t>67</t>
  </si>
  <si>
    <t>梁*臣</t>
  </si>
  <si>
    <t>232321********6615</t>
  </si>
  <si>
    <t>15*****8593</t>
  </si>
  <si>
    <t>131711********6265</t>
  </si>
  <si>
    <t>68</t>
  </si>
  <si>
    <t>李*耕</t>
  </si>
  <si>
    <t>131711********6411</t>
  </si>
  <si>
    <t>69</t>
  </si>
  <si>
    <t>张*九</t>
  </si>
  <si>
    <t>15*****5083</t>
  </si>
  <si>
    <t>131711********6657</t>
  </si>
  <si>
    <t>70</t>
  </si>
  <si>
    <t>陶*馥</t>
  </si>
  <si>
    <t>88*****6</t>
  </si>
  <si>
    <t>131711********1772</t>
  </si>
  <si>
    <t>71</t>
  </si>
  <si>
    <t>郑*菊</t>
  </si>
  <si>
    <t>210112********3424</t>
  </si>
  <si>
    <t>18*****4913</t>
  </si>
  <si>
    <t>621449********36446</t>
  </si>
  <si>
    <t>72</t>
  </si>
  <si>
    <t>于*臣</t>
  </si>
  <si>
    <t>15*****5983</t>
  </si>
  <si>
    <t>131711********8830</t>
  </si>
  <si>
    <t>73</t>
  </si>
  <si>
    <t>邢*友</t>
  </si>
  <si>
    <t>210112********3435</t>
  </si>
  <si>
    <t>15*****8346</t>
  </si>
  <si>
    <t>131711********4011</t>
  </si>
  <si>
    <t>74</t>
  </si>
  <si>
    <t>李*鸿</t>
  </si>
  <si>
    <t>15*****0136</t>
  </si>
  <si>
    <t>131711********2491</t>
  </si>
  <si>
    <t>75</t>
  </si>
  <si>
    <t>黄*清</t>
  </si>
  <si>
    <t>210112********3420</t>
  </si>
  <si>
    <t>13*****1690</t>
  </si>
  <si>
    <t>131711********5386</t>
  </si>
  <si>
    <t>76</t>
  </si>
  <si>
    <t>王*芝</t>
  </si>
  <si>
    <t>210112********3446</t>
  </si>
  <si>
    <t>24*****9</t>
  </si>
  <si>
    <t>621026********88086</t>
  </si>
  <si>
    <t>77</t>
  </si>
  <si>
    <t>孙*玲</t>
  </si>
  <si>
    <t>15*****7723</t>
  </si>
  <si>
    <t>621449********00152</t>
  </si>
  <si>
    <t>78</t>
  </si>
  <si>
    <t>陶*云</t>
  </si>
  <si>
    <t>18*****7713</t>
  </si>
  <si>
    <t>131711********4697</t>
  </si>
  <si>
    <t>79</t>
  </si>
  <si>
    <t>曾*宏</t>
  </si>
  <si>
    <t>13*****4642</t>
  </si>
  <si>
    <t>131711********5462</t>
  </si>
  <si>
    <t>80</t>
  </si>
  <si>
    <t>段*祥</t>
  </si>
  <si>
    <t>13*****4963</t>
  </si>
  <si>
    <t>621449********12624</t>
  </si>
  <si>
    <t>81</t>
  </si>
  <si>
    <t>邢*忠</t>
  </si>
  <si>
    <t>24*****3</t>
  </si>
  <si>
    <t>131711********0271</t>
  </si>
  <si>
    <t>82</t>
  </si>
  <si>
    <t>胡*光</t>
  </si>
  <si>
    <t>13*****6375</t>
  </si>
  <si>
    <t>621026********47290</t>
  </si>
  <si>
    <t>83</t>
  </si>
  <si>
    <t>王*</t>
  </si>
  <si>
    <t>210124********1823</t>
  </si>
  <si>
    <t>18*****9459</t>
  </si>
  <si>
    <t>621026********99087</t>
  </si>
  <si>
    <t>84</t>
  </si>
  <si>
    <t>潘*</t>
  </si>
  <si>
    <t>13*****3068</t>
  </si>
  <si>
    <t>621449********68018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</si>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</sst>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sz val="11"/>
      <name val="Arial"/>
      <charset val="0"/>
    </font>
    <font>
      <sz val="12"/>
      <color theme="1"/>
      <name val="仿宋_GB2312"/>
      <charset val="134"/>
    </font>
    <font>
      <sz val="12"/>
      <name val="Arial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/>
  </cellStyleXfs>
  <cellXfs count="5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0" fillId="0" borderId="4" xfId="50" applyNumberFormat="1" applyFont="1" applyFill="1" applyBorder="1" applyAlignment="1">
      <alignment horizontal="distributed" vertical="center"/>
    </xf>
    <xf numFmtId="0" fontId="8" fillId="2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11" fillId="0" borderId="4" xfId="49" applyFont="1" applyBorder="1" applyAlignment="1">
      <alignment horizontal="center" vertical="center"/>
    </xf>
    <xf numFmtId="0" fontId="12" fillId="0" borderId="7" xfId="49" applyFont="1" applyFill="1" applyBorder="1" applyAlignment="1">
      <alignment horizontal="center"/>
    </xf>
    <xf numFmtId="0" fontId="13" fillId="0" borderId="4" xfId="49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9" fontId="0" fillId="2" borderId="4" xfId="50" applyNumberFormat="1" applyFont="1" applyFill="1" applyBorder="1" applyAlignment="1">
      <alignment horizontal="distributed" vertical="center"/>
    </xf>
    <xf numFmtId="49" fontId="6" fillId="2" borderId="5" xfId="0" applyNumberFormat="1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/>
    </xf>
    <xf numFmtId="49" fontId="10" fillId="2" borderId="4" xfId="50" applyNumberFormat="1" applyFont="1" applyFill="1" applyBorder="1" applyAlignment="1">
      <alignment horizontal="distributed" vertical="center"/>
    </xf>
    <xf numFmtId="0" fontId="17" fillId="2" borderId="4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0"/>
  <sheetViews>
    <sheetView tabSelected="1" zoomScale="85" zoomScaleNormal="85" topLeftCell="A10" workbookViewId="0">
      <selection activeCell="S69" sqref="S69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37"/>
      <c r="N5" s="37"/>
      <c r="O5" s="37"/>
    </row>
    <row r="6" s="3" customFormat="1" ht="14.25" spans="1:15">
      <c r="A6" s="18" t="s">
        <v>18</v>
      </c>
      <c r="B6" s="19" t="s">
        <v>19</v>
      </c>
      <c r="C6" s="20" t="s">
        <v>20</v>
      </c>
      <c r="D6" s="21" t="s">
        <v>21</v>
      </c>
      <c r="E6" s="20" t="s">
        <v>22</v>
      </c>
      <c r="F6" s="18" t="s">
        <v>23</v>
      </c>
      <c r="G6" s="22" t="s">
        <v>24</v>
      </c>
      <c r="H6" s="23">
        <v>16.3</v>
      </c>
      <c r="I6" s="38">
        <v>770</v>
      </c>
      <c r="J6" s="39">
        <f>H6*46.97</f>
        <v>765.611</v>
      </c>
      <c r="K6" s="39">
        <f>J6*20%</f>
        <v>153.1222</v>
      </c>
      <c r="L6" s="40"/>
      <c r="M6" s="40"/>
      <c r="N6" s="40"/>
      <c r="O6" s="40"/>
    </row>
    <row r="7" s="3" customFormat="1" ht="14.25" spans="1:15">
      <c r="A7" s="18" t="s">
        <v>25</v>
      </c>
      <c r="B7" s="23" t="s">
        <v>26</v>
      </c>
      <c r="C7" s="20" t="s">
        <v>27</v>
      </c>
      <c r="D7" s="21" t="s">
        <v>28</v>
      </c>
      <c r="E7" s="20" t="s">
        <v>29</v>
      </c>
      <c r="F7" s="18" t="s">
        <v>23</v>
      </c>
      <c r="G7" s="22" t="s">
        <v>24</v>
      </c>
      <c r="H7" s="23">
        <v>28.9</v>
      </c>
      <c r="I7" s="41">
        <v>770</v>
      </c>
      <c r="J7" s="42">
        <f t="shared" ref="J7:J20" si="0">H7*46.97</f>
        <v>1357.433</v>
      </c>
      <c r="K7" s="39">
        <f t="shared" ref="K7:K38" si="1">J7*20%</f>
        <v>271.4866</v>
      </c>
      <c r="L7" s="40"/>
      <c r="M7" s="40"/>
      <c r="N7" s="40"/>
      <c r="O7" s="40"/>
    </row>
    <row r="8" s="3" customFormat="1" ht="14.25" spans="1:15">
      <c r="A8" s="18" t="s">
        <v>30</v>
      </c>
      <c r="B8" s="23" t="s">
        <v>31</v>
      </c>
      <c r="C8" s="20" t="s">
        <v>27</v>
      </c>
      <c r="D8" s="24" t="s">
        <v>32</v>
      </c>
      <c r="E8" s="20" t="s">
        <v>33</v>
      </c>
      <c r="F8" s="18" t="s">
        <v>23</v>
      </c>
      <c r="G8" s="22" t="s">
        <v>24</v>
      </c>
      <c r="H8" s="23">
        <v>11.16</v>
      </c>
      <c r="I8" s="41">
        <v>770</v>
      </c>
      <c r="J8" s="42">
        <f t="shared" si="0"/>
        <v>524.1852</v>
      </c>
      <c r="K8" s="39">
        <f t="shared" si="1"/>
        <v>104.83704</v>
      </c>
      <c r="L8" s="40"/>
      <c r="M8" s="40"/>
      <c r="N8" s="40"/>
      <c r="O8" s="40"/>
    </row>
    <row r="9" s="3" customFormat="1" ht="14.25" spans="1:15">
      <c r="A9" s="18" t="s">
        <v>34</v>
      </c>
      <c r="B9" s="19" t="s">
        <v>35</v>
      </c>
      <c r="C9" s="25" t="s">
        <v>36</v>
      </c>
      <c r="D9" s="24" t="s">
        <v>37</v>
      </c>
      <c r="E9" s="25" t="s">
        <v>38</v>
      </c>
      <c r="F9" s="18" t="s">
        <v>23</v>
      </c>
      <c r="G9" s="22" t="s">
        <v>24</v>
      </c>
      <c r="H9" s="19">
        <v>28.7</v>
      </c>
      <c r="I9" s="41">
        <v>770</v>
      </c>
      <c r="J9" s="42">
        <f t="shared" si="0"/>
        <v>1348.039</v>
      </c>
      <c r="K9" s="39">
        <f t="shared" si="1"/>
        <v>269.6078</v>
      </c>
      <c r="L9" s="40"/>
      <c r="M9" s="40"/>
      <c r="N9" s="40"/>
      <c r="O9" s="40"/>
    </row>
    <row r="10" s="3" customFormat="1" ht="14.25" spans="1:15">
      <c r="A10" s="18" t="s">
        <v>39</v>
      </c>
      <c r="B10" s="23" t="s">
        <v>40</v>
      </c>
      <c r="C10" s="20" t="s">
        <v>41</v>
      </c>
      <c r="D10" s="24" t="s">
        <v>42</v>
      </c>
      <c r="E10" s="20" t="s">
        <v>43</v>
      </c>
      <c r="F10" s="18" t="s">
        <v>23</v>
      </c>
      <c r="G10" s="22" t="s">
        <v>24</v>
      </c>
      <c r="H10" s="23">
        <v>13.14</v>
      </c>
      <c r="I10" s="41">
        <v>770</v>
      </c>
      <c r="J10" s="42">
        <f t="shared" si="0"/>
        <v>617.1858</v>
      </c>
      <c r="K10" s="39">
        <f t="shared" si="1"/>
        <v>123.43716</v>
      </c>
      <c r="L10" s="40"/>
      <c r="M10" s="40"/>
      <c r="N10" s="40"/>
      <c r="O10" s="40"/>
    </row>
    <row r="11" s="3" customFormat="1" ht="14.25" spans="1:15">
      <c r="A11" s="18" t="s">
        <v>44</v>
      </c>
      <c r="B11" s="23" t="s">
        <v>45</v>
      </c>
      <c r="C11" s="20" t="s">
        <v>46</v>
      </c>
      <c r="D11" s="24" t="s">
        <v>47</v>
      </c>
      <c r="E11" s="20" t="s">
        <v>48</v>
      </c>
      <c r="F11" s="18" t="s">
        <v>23</v>
      </c>
      <c r="G11" s="22" t="s">
        <v>24</v>
      </c>
      <c r="H11" s="23">
        <v>8.2</v>
      </c>
      <c r="I11" s="41">
        <v>770</v>
      </c>
      <c r="J11" s="42">
        <f t="shared" si="0"/>
        <v>385.154</v>
      </c>
      <c r="K11" s="39">
        <f t="shared" si="1"/>
        <v>77.0308</v>
      </c>
      <c r="L11" s="40"/>
      <c r="M11" s="40"/>
      <c r="N11" s="40"/>
      <c r="O11" s="40"/>
    </row>
    <row r="12" s="3" customFormat="1" ht="14.25" spans="1:15">
      <c r="A12" s="18" t="s">
        <v>49</v>
      </c>
      <c r="B12" s="19" t="s">
        <v>50</v>
      </c>
      <c r="C12" s="20" t="s">
        <v>51</v>
      </c>
      <c r="D12" s="24" t="s">
        <v>52</v>
      </c>
      <c r="E12" s="26" t="s">
        <v>53</v>
      </c>
      <c r="F12" s="18" t="s">
        <v>23</v>
      </c>
      <c r="G12" s="22" t="s">
        <v>24</v>
      </c>
      <c r="H12" s="23">
        <v>16.4</v>
      </c>
      <c r="I12" s="41">
        <v>770</v>
      </c>
      <c r="J12" s="42">
        <f t="shared" si="0"/>
        <v>770.308</v>
      </c>
      <c r="K12" s="39">
        <f t="shared" si="1"/>
        <v>154.0616</v>
      </c>
      <c r="L12" s="40"/>
      <c r="M12" s="40"/>
      <c r="N12" s="40"/>
      <c r="O12" s="40"/>
    </row>
    <row r="13" s="3" customFormat="1" ht="14.25" spans="1:15">
      <c r="A13" s="18" t="s">
        <v>54</v>
      </c>
      <c r="B13" s="23" t="s">
        <v>55</v>
      </c>
      <c r="C13" s="20" t="s">
        <v>56</v>
      </c>
      <c r="D13" s="24" t="s">
        <v>57</v>
      </c>
      <c r="E13" s="20" t="s">
        <v>58</v>
      </c>
      <c r="F13" s="18" t="s">
        <v>23</v>
      </c>
      <c r="G13" s="22" t="s">
        <v>24</v>
      </c>
      <c r="H13" s="23">
        <v>58.27</v>
      </c>
      <c r="I13" s="41">
        <v>770</v>
      </c>
      <c r="J13" s="42">
        <f t="shared" si="0"/>
        <v>2736.9419</v>
      </c>
      <c r="K13" s="39">
        <f t="shared" si="1"/>
        <v>547.38838</v>
      </c>
      <c r="L13" s="40"/>
      <c r="M13" s="40"/>
      <c r="N13" s="40"/>
      <c r="O13" s="40"/>
    </row>
    <row r="14" s="3" customFormat="1" ht="14.25" spans="1:15">
      <c r="A14" s="18" t="s">
        <v>59</v>
      </c>
      <c r="B14" s="23" t="s">
        <v>60</v>
      </c>
      <c r="C14" s="20" t="s">
        <v>61</v>
      </c>
      <c r="D14" s="24" t="s">
        <v>62</v>
      </c>
      <c r="E14" s="20" t="s">
        <v>63</v>
      </c>
      <c r="F14" s="18" t="s">
        <v>23</v>
      </c>
      <c r="G14" s="22" t="s">
        <v>24</v>
      </c>
      <c r="H14" s="23">
        <v>24.6</v>
      </c>
      <c r="I14" s="41">
        <v>770</v>
      </c>
      <c r="J14" s="42">
        <f t="shared" si="0"/>
        <v>1155.462</v>
      </c>
      <c r="K14" s="39">
        <f t="shared" si="1"/>
        <v>231.0924</v>
      </c>
      <c r="L14" s="40"/>
      <c r="M14" s="40"/>
      <c r="N14" s="40"/>
      <c r="O14" s="40"/>
    </row>
    <row r="15" s="3" customFormat="1" ht="14.25" spans="1:15">
      <c r="A15" s="18" t="s">
        <v>64</v>
      </c>
      <c r="B15" s="27" t="s">
        <v>65</v>
      </c>
      <c r="C15" s="28" t="s">
        <v>46</v>
      </c>
      <c r="D15" s="27" t="s">
        <v>66</v>
      </c>
      <c r="E15" s="29" t="s">
        <v>67</v>
      </c>
      <c r="F15" s="18" t="s">
        <v>23</v>
      </c>
      <c r="G15" s="22" t="s">
        <v>24</v>
      </c>
      <c r="H15" s="23">
        <v>20.5</v>
      </c>
      <c r="I15" s="41">
        <v>770</v>
      </c>
      <c r="J15" s="42">
        <f t="shared" ref="J15:J46" si="2">H15*46.97</f>
        <v>962.885</v>
      </c>
      <c r="K15" s="39">
        <f t="shared" si="1"/>
        <v>192.577</v>
      </c>
      <c r="L15" s="40"/>
      <c r="M15" s="40"/>
      <c r="N15" s="40"/>
      <c r="O15" s="40"/>
    </row>
    <row r="16" s="3" customFormat="1" ht="14.25" spans="1:15">
      <c r="A16" s="18" t="s">
        <v>68</v>
      </c>
      <c r="B16" s="23" t="s">
        <v>69</v>
      </c>
      <c r="C16" s="20" t="s">
        <v>70</v>
      </c>
      <c r="D16" s="24" t="s">
        <v>71</v>
      </c>
      <c r="E16" s="20" t="s">
        <v>72</v>
      </c>
      <c r="F16" s="18" t="s">
        <v>23</v>
      </c>
      <c r="G16" s="22" t="s">
        <v>24</v>
      </c>
      <c r="H16" s="23">
        <v>20.5</v>
      </c>
      <c r="I16" s="41">
        <v>770</v>
      </c>
      <c r="J16" s="42">
        <f t="shared" si="2"/>
        <v>962.885</v>
      </c>
      <c r="K16" s="39">
        <f t="shared" si="1"/>
        <v>192.577</v>
      </c>
      <c r="L16" s="40"/>
      <c r="M16" s="40"/>
      <c r="N16" s="40"/>
      <c r="O16" s="40"/>
    </row>
    <row r="17" s="3" customFormat="1" ht="14.25" spans="1:15">
      <c r="A17" s="18" t="s">
        <v>73</v>
      </c>
      <c r="B17" s="23" t="s">
        <v>74</v>
      </c>
      <c r="C17" s="20" t="s">
        <v>75</v>
      </c>
      <c r="D17" s="24" t="s">
        <v>76</v>
      </c>
      <c r="E17" s="20" t="s">
        <v>77</v>
      </c>
      <c r="F17" s="18" t="s">
        <v>23</v>
      </c>
      <c r="G17" s="22" t="s">
        <v>24</v>
      </c>
      <c r="H17" s="23">
        <v>16.4</v>
      </c>
      <c r="I17" s="41">
        <v>770</v>
      </c>
      <c r="J17" s="42">
        <f t="shared" si="2"/>
        <v>770.308</v>
      </c>
      <c r="K17" s="39">
        <f t="shared" si="1"/>
        <v>154.0616</v>
      </c>
      <c r="L17" s="40"/>
      <c r="M17" s="40"/>
      <c r="N17" s="40"/>
      <c r="O17" s="40"/>
    </row>
    <row r="18" s="3" customFormat="1" ht="14.25" spans="1:15">
      <c r="A18" s="18" t="s">
        <v>78</v>
      </c>
      <c r="B18" s="23" t="s">
        <v>31</v>
      </c>
      <c r="C18" s="20" t="s">
        <v>61</v>
      </c>
      <c r="D18" s="24" t="s">
        <v>79</v>
      </c>
      <c r="E18" s="20" t="s">
        <v>80</v>
      </c>
      <c r="F18" s="18" t="s">
        <v>23</v>
      </c>
      <c r="G18" s="22" t="s">
        <v>24</v>
      </c>
      <c r="H18" s="23">
        <v>20.5</v>
      </c>
      <c r="I18" s="41">
        <v>770</v>
      </c>
      <c r="J18" s="42">
        <f t="shared" si="2"/>
        <v>962.885</v>
      </c>
      <c r="K18" s="39">
        <f t="shared" si="1"/>
        <v>192.577</v>
      </c>
      <c r="L18" s="40"/>
      <c r="M18" s="40"/>
      <c r="N18" s="40"/>
      <c r="O18" s="40"/>
    </row>
    <row r="19" s="3" customFormat="1" ht="14.25" spans="1:15">
      <c r="A19" s="18" t="s">
        <v>81</v>
      </c>
      <c r="B19" s="23" t="s">
        <v>82</v>
      </c>
      <c r="C19" s="20" t="s">
        <v>83</v>
      </c>
      <c r="D19" s="24" t="s">
        <v>84</v>
      </c>
      <c r="E19" s="20" t="s">
        <v>85</v>
      </c>
      <c r="F19" s="18" t="s">
        <v>23</v>
      </c>
      <c r="G19" s="22" t="s">
        <v>24</v>
      </c>
      <c r="H19" s="23">
        <v>24.6</v>
      </c>
      <c r="I19" s="41">
        <v>770</v>
      </c>
      <c r="J19" s="42">
        <f t="shared" si="2"/>
        <v>1155.462</v>
      </c>
      <c r="K19" s="39">
        <f t="shared" si="1"/>
        <v>231.0924</v>
      </c>
      <c r="L19" s="40"/>
      <c r="M19" s="40"/>
      <c r="N19" s="40"/>
      <c r="O19" s="40"/>
    </row>
    <row r="20" s="3" customFormat="1" ht="14.25" spans="1:15">
      <c r="A20" s="18" t="s">
        <v>86</v>
      </c>
      <c r="B20" s="23" t="s">
        <v>87</v>
      </c>
      <c r="C20" s="20" t="s">
        <v>46</v>
      </c>
      <c r="D20" s="24" t="s">
        <v>88</v>
      </c>
      <c r="E20" s="20" t="s">
        <v>89</v>
      </c>
      <c r="F20" s="18" t="s">
        <v>23</v>
      </c>
      <c r="G20" s="22" t="s">
        <v>24</v>
      </c>
      <c r="H20" s="23">
        <v>20.5</v>
      </c>
      <c r="I20" s="41">
        <v>770</v>
      </c>
      <c r="J20" s="42">
        <f t="shared" si="2"/>
        <v>962.885</v>
      </c>
      <c r="K20" s="39">
        <f t="shared" si="1"/>
        <v>192.577</v>
      </c>
      <c r="L20" s="40"/>
      <c r="M20" s="40"/>
      <c r="N20" s="40"/>
      <c r="O20" s="40"/>
    </row>
    <row r="21" s="3" customFormat="1" ht="14.25" spans="1:15">
      <c r="A21" s="18" t="s">
        <v>90</v>
      </c>
      <c r="B21" s="23" t="s">
        <v>91</v>
      </c>
      <c r="C21" s="20" t="s">
        <v>92</v>
      </c>
      <c r="D21" s="24" t="s">
        <v>93</v>
      </c>
      <c r="E21" s="20" t="s">
        <v>94</v>
      </c>
      <c r="F21" s="18" t="s">
        <v>23</v>
      </c>
      <c r="G21" s="22" t="s">
        <v>24</v>
      </c>
      <c r="H21" s="23">
        <v>22</v>
      </c>
      <c r="I21" s="41">
        <v>770</v>
      </c>
      <c r="J21" s="42">
        <f t="shared" si="2"/>
        <v>1033.34</v>
      </c>
      <c r="K21" s="39">
        <f t="shared" si="1"/>
        <v>206.668</v>
      </c>
      <c r="L21" s="40"/>
      <c r="M21" s="40"/>
      <c r="N21" s="40"/>
      <c r="O21" s="40"/>
    </row>
    <row r="22" s="3" customFormat="1" ht="14.25" spans="1:15">
      <c r="A22" s="18" t="s">
        <v>95</v>
      </c>
      <c r="B22" s="23" t="s">
        <v>96</v>
      </c>
      <c r="C22" s="20" t="s">
        <v>97</v>
      </c>
      <c r="D22" s="24" t="s">
        <v>98</v>
      </c>
      <c r="E22" s="20" t="s">
        <v>99</v>
      </c>
      <c r="F22" s="18" t="s">
        <v>23</v>
      </c>
      <c r="G22" s="22" t="s">
        <v>24</v>
      </c>
      <c r="H22" s="23">
        <v>22</v>
      </c>
      <c r="I22" s="41">
        <v>770</v>
      </c>
      <c r="J22" s="42">
        <f t="shared" si="2"/>
        <v>1033.34</v>
      </c>
      <c r="K22" s="39">
        <f t="shared" si="1"/>
        <v>206.668</v>
      </c>
      <c r="L22" s="40"/>
      <c r="M22" s="40"/>
      <c r="N22" s="40"/>
      <c r="O22" s="40"/>
    </row>
    <row r="23" s="3" customFormat="1" ht="14.25" spans="1:15">
      <c r="A23" s="18" t="s">
        <v>100</v>
      </c>
      <c r="B23" s="19" t="s">
        <v>101</v>
      </c>
      <c r="C23" s="20" t="s">
        <v>20</v>
      </c>
      <c r="D23" s="24" t="s">
        <v>102</v>
      </c>
      <c r="E23" s="20" t="s">
        <v>103</v>
      </c>
      <c r="F23" s="18" t="s">
        <v>23</v>
      </c>
      <c r="G23" s="22" t="s">
        <v>24</v>
      </c>
      <c r="H23" s="23">
        <v>26</v>
      </c>
      <c r="I23" s="41">
        <v>770</v>
      </c>
      <c r="J23" s="42">
        <f t="shared" si="2"/>
        <v>1221.22</v>
      </c>
      <c r="K23" s="39">
        <f t="shared" si="1"/>
        <v>244.244</v>
      </c>
      <c r="L23" s="40"/>
      <c r="M23" s="40"/>
      <c r="N23" s="40"/>
      <c r="O23" s="40"/>
    </row>
    <row r="24" s="3" customFormat="1" ht="14.25" spans="1:16">
      <c r="A24" s="18" t="s">
        <v>104</v>
      </c>
      <c r="B24" s="23" t="s">
        <v>105</v>
      </c>
      <c r="C24" s="20" t="s">
        <v>46</v>
      </c>
      <c r="D24" s="24" t="s">
        <v>106</v>
      </c>
      <c r="E24" s="20" t="s">
        <v>107</v>
      </c>
      <c r="F24" s="18" t="s">
        <v>23</v>
      </c>
      <c r="G24" s="22" t="s">
        <v>24</v>
      </c>
      <c r="H24" s="23">
        <v>26.4</v>
      </c>
      <c r="I24" s="41">
        <v>770</v>
      </c>
      <c r="J24" s="42">
        <f t="shared" si="2"/>
        <v>1240.008</v>
      </c>
      <c r="K24" s="39">
        <f t="shared" si="1"/>
        <v>248.0016</v>
      </c>
      <c r="L24" s="40"/>
      <c r="M24" s="40"/>
      <c r="N24" s="40"/>
      <c r="O24" s="40"/>
      <c r="P24" s="2"/>
    </row>
    <row r="25" s="3" customFormat="1" ht="14.25" spans="1:15">
      <c r="A25" s="18" t="s">
        <v>108</v>
      </c>
      <c r="B25" s="23" t="s">
        <v>109</v>
      </c>
      <c r="C25" s="20" t="s">
        <v>110</v>
      </c>
      <c r="D25" s="24" t="s">
        <v>111</v>
      </c>
      <c r="E25" s="20" t="s">
        <v>112</v>
      </c>
      <c r="F25" s="18" t="s">
        <v>23</v>
      </c>
      <c r="G25" s="22" t="s">
        <v>24</v>
      </c>
      <c r="H25" s="23">
        <v>17.6</v>
      </c>
      <c r="I25" s="41">
        <v>770</v>
      </c>
      <c r="J25" s="42">
        <f t="shared" si="2"/>
        <v>826.672</v>
      </c>
      <c r="K25" s="39">
        <f t="shared" si="1"/>
        <v>165.3344</v>
      </c>
      <c r="L25" s="40"/>
      <c r="M25" s="40"/>
      <c r="N25" s="40"/>
      <c r="O25" s="40"/>
    </row>
    <row r="26" s="3" customFormat="1" ht="14.25" spans="1:15">
      <c r="A26" s="18" t="s">
        <v>113</v>
      </c>
      <c r="B26" s="23" t="s">
        <v>114</v>
      </c>
      <c r="C26" s="20" t="s">
        <v>115</v>
      </c>
      <c r="D26" s="24" t="s">
        <v>116</v>
      </c>
      <c r="E26" s="20" t="s">
        <v>117</v>
      </c>
      <c r="F26" s="18" t="s">
        <v>23</v>
      </c>
      <c r="G26" s="22" t="s">
        <v>24</v>
      </c>
      <c r="H26" s="23">
        <v>17.6</v>
      </c>
      <c r="I26" s="41">
        <v>770</v>
      </c>
      <c r="J26" s="42">
        <f t="shared" si="2"/>
        <v>826.672</v>
      </c>
      <c r="K26" s="39">
        <f t="shared" si="1"/>
        <v>165.3344</v>
      </c>
      <c r="L26" s="40"/>
      <c r="M26" s="40"/>
      <c r="N26" s="40"/>
      <c r="O26" s="40"/>
    </row>
    <row r="27" s="3" customFormat="1" ht="14.25" spans="1:15">
      <c r="A27" s="18" t="s">
        <v>118</v>
      </c>
      <c r="B27" s="23" t="s">
        <v>119</v>
      </c>
      <c r="C27" s="20" t="s">
        <v>120</v>
      </c>
      <c r="D27" s="24" t="s">
        <v>121</v>
      </c>
      <c r="E27" s="20" t="s">
        <v>122</v>
      </c>
      <c r="F27" s="18" t="s">
        <v>23</v>
      </c>
      <c r="G27" s="22" t="s">
        <v>24</v>
      </c>
      <c r="H27" s="23">
        <v>22</v>
      </c>
      <c r="I27" s="41">
        <v>770</v>
      </c>
      <c r="J27" s="42">
        <f t="shared" si="2"/>
        <v>1033.34</v>
      </c>
      <c r="K27" s="39">
        <f t="shared" si="1"/>
        <v>206.668</v>
      </c>
      <c r="L27" s="40"/>
      <c r="M27" s="40"/>
      <c r="N27" s="40"/>
      <c r="O27" s="40"/>
    </row>
    <row r="28" s="3" customFormat="1" ht="14.25" spans="1:15">
      <c r="A28" s="18" t="s">
        <v>123</v>
      </c>
      <c r="B28" s="23" t="s">
        <v>124</v>
      </c>
      <c r="C28" s="20" t="s">
        <v>125</v>
      </c>
      <c r="D28" s="24" t="s">
        <v>126</v>
      </c>
      <c r="E28" s="20" t="s">
        <v>127</v>
      </c>
      <c r="F28" s="18" t="s">
        <v>23</v>
      </c>
      <c r="G28" s="22" t="s">
        <v>24</v>
      </c>
      <c r="H28" s="23">
        <v>13.2</v>
      </c>
      <c r="I28" s="41">
        <v>770</v>
      </c>
      <c r="J28" s="42">
        <f t="shared" si="2"/>
        <v>620.004</v>
      </c>
      <c r="K28" s="39">
        <f t="shared" si="1"/>
        <v>124.0008</v>
      </c>
      <c r="L28" s="40"/>
      <c r="M28" s="40"/>
      <c r="N28" s="40"/>
      <c r="O28" s="40"/>
    </row>
    <row r="29" s="3" customFormat="1" ht="14.25" spans="1:15">
      <c r="A29" s="18" t="s">
        <v>128</v>
      </c>
      <c r="B29" s="23" t="s">
        <v>129</v>
      </c>
      <c r="C29" s="20" t="s">
        <v>130</v>
      </c>
      <c r="D29" s="24" t="s">
        <v>98</v>
      </c>
      <c r="E29" s="20" t="s">
        <v>131</v>
      </c>
      <c r="F29" s="18" t="s">
        <v>23</v>
      </c>
      <c r="G29" s="22" t="s">
        <v>24</v>
      </c>
      <c r="H29" s="23">
        <v>17.6</v>
      </c>
      <c r="I29" s="41">
        <v>770</v>
      </c>
      <c r="J29" s="42">
        <f t="shared" si="2"/>
        <v>826.672</v>
      </c>
      <c r="K29" s="39">
        <f t="shared" si="1"/>
        <v>165.3344</v>
      </c>
      <c r="L29" s="40"/>
      <c r="M29" s="40"/>
      <c r="N29" s="40"/>
      <c r="O29" s="40"/>
    </row>
    <row r="30" s="3" customFormat="1" ht="14.25" spans="1:15">
      <c r="A30" s="18" t="s">
        <v>132</v>
      </c>
      <c r="B30" s="23" t="s">
        <v>133</v>
      </c>
      <c r="C30" s="20" t="s">
        <v>134</v>
      </c>
      <c r="D30" s="24" t="s">
        <v>135</v>
      </c>
      <c r="E30" s="20" t="s">
        <v>136</v>
      </c>
      <c r="F30" s="18" t="s">
        <v>23</v>
      </c>
      <c r="G30" s="22" t="s">
        <v>24</v>
      </c>
      <c r="H30" s="23">
        <v>17.6</v>
      </c>
      <c r="I30" s="41">
        <v>770</v>
      </c>
      <c r="J30" s="42">
        <f t="shared" si="2"/>
        <v>826.672</v>
      </c>
      <c r="K30" s="39">
        <f t="shared" si="1"/>
        <v>165.3344</v>
      </c>
      <c r="L30" s="40"/>
      <c r="M30" s="40"/>
      <c r="N30" s="40"/>
      <c r="O30" s="40"/>
    </row>
    <row r="31" s="3" customFormat="1" ht="14.25" spans="1:15">
      <c r="A31" s="18" t="s">
        <v>137</v>
      </c>
      <c r="B31" s="23" t="s">
        <v>138</v>
      </c>
      <c r="C31" s="20" t="s">
        <v>46</v>
      </c>
      <c r="D31" s="24" t="s">
        <v>139</v>
      </c>
      <c r="E31" s="20" t="s">
        <v>140</v>
      </c>
      <c r="F31" s="18" t="s">
        <v>23</v>
      </c>
      <c r="G31" s="22" t="s">
        <v>24</v>
      </c>
      <c r="H31" s="23">
        <v>22</v>
      </c>
      <c r="I31" s="41">
        <v>770</v>
      </c>
      <c r="J31" s="42">
        <f t="shared" si="2"/>
        <v>1033.34</v>
      </c>
      <c r="K31" s="39">
        <f t="shared" si="1"/>
        <v>206.668</v>
      </c>
      <c r="L31" s="40"/>
      <c r="M31" s="40"/>
      <c r="N31" s="40"/>
      <c r="O31" s="40"/>
    </row>
    <row r="32" s="3" customFormat="1" ht="14.25" spans="1:15">
      <c r="A32" s="18" t="s">
        <v>141</v>
      </c>
      <c r="B32" s="23" t="s">
        <v>142</v>
      </c>
      <c r="C32" s="20" t="s">
        <v>143</v>
      </c>
      <c r="D32" s="24" t="s">
        <v>144</v>
      </c>
      <c r="E32" s="20" t="s">
        <v>145</v>
      </c>
      <c r="F32" s="18" t="s">
        <v>23</v>
      </c>
      <c r="G32" s="22" t="s">
        <v>24</v>
      </c>
      <c r="H32" s="23">
        <v>13.2</v>
      </c>
      <c r="I32" s="41">
        <v>770</v>
      </c>
      <c r="J32" s="42">
        <f t="shared" si="2"/>
        <v>620.004</v>
      </c>
      <c r="K32" s="39">
        <f t="shared" si="1"/>
        <v>124.0008</v>
      </c>
      <c r="L32" s="40"/>
      <c r="M32" s="40"/>
      <c r="N32" s="40"/>
      <c r="O32" s="40"/>
    </row>
    <row r="33" s="3" customFormat="1" ht="14.25" spans="1:15">
      <c r="A33" s="18" t="s">
        <v>146</v>
      </c>
      <c r="B33" s="23" t="s">
        <v>147</v>
      </c>
      <c r="C33" s="20" t="s">
        <v>130</v>
      </c>
      <c r="D33" s="24" t="s">
        <v>148</v>
      </c>
      <c r="E33" s="20" t="s">
        <v>149</v>
      </c>
      <c r="F33" s="18" t="s">
        <v>23</v>
      </c>
      <c r="G33" s="22" t="s">
        <v>24</v>
      </c>
      <c r="H33" s="23">
        <v>13.2</v>
      </c>
      <c r="I33" s="41">
        <v>770</v>
      </c>
      <c r="J33" s="42">
        <f t="shared" si="2"/>
        <v>620.004</v>
      </c>
      <c r="K33" s="39">
        <f t="shared" si="1"/>
        <v>124.0008</v>
      </c>
      <c r="L33" s="40"/>
      <c r="M33" s="40"/>
      <c r="N33" s="40"/>
      <c r="O33" s="40"/>
    </row>
    <row r="34" s="3" customFormat="1" ht="14.25" spans="1:15">
      <c r="A34" s="18" t="s">
        <v>150</v>
      </c>
      <c r="B34" s="23" t="s">
        <v>151</v>
      </c>
      <c r="C34" s="20" t="s">
        <v>152</v>
      </c>
      <c r="D34" s="24" t="s">
        <v>153</v>
      </c>
      <c r="E34" s="20" t="s">
        <v>154</v>
      </c>
      <c r="F34" s="18" t="s">
        <v>23</v>
      </c>
      <c r="G34" s="22" t="s">
        <v>24</v>
      </c>
      <c r="H34" s="23">
        <v>21.6</v>
      </c>
      <c r="I34" s="41">
        <v>770</v>
      </c>
      <c r="J34" s="42">
        <f t="shared" si="2"/>
        <v>1014.552</v>
      </c>
      <c r="K34" s="39">
        <f t="shared" si="1"/>
        <v>202.9104</v>
      </c>
      <c r="L34" s="40"/>
      <c r="M34" s="40"/>
      <c r="N34" s="40"/>
      <c r="O34" s="40"/>
    </row>
    <row r="35" s="3" customFormat="1" ht="14.25" spans="1:15">
      <c r="A35" s="18" t="s">
        <v>155</v>
      </c>
      <c r="B35" s="23" t="s">
        <v>156</v>
      </c>
      <c r="C35" s="20" t="s">
        <v>115</v>
      </c>
      <c r="D35" s="24" t="s">
        <v>157</v>
      </c>
      <c r="E35" s="20" t="s">
        <v>158</v>
      </c>
      <c r="F35" s="18" t="s">
        <v>23</v>
      </c>
      <c r="G35" s="22" t="s">
        <v>24</v>
      </c>
      <c r="H35" s="23">
        <v>17.6</v>
      </c>
      <c r="I35" s="41">
        <v>770</v>
      </c>
      <c r="J35" s="42">
        <f t="shared" si="2"/>
        <v>826.672</v>
      </c>
      <c r="K35" s="39">
        <f t="shared" si="1"/>
        <v>165.3344</v>
      </c>
      <c r="L35" s="40"/>
      <c r="M35" s="40"/>
      <c r="N35" s="40"/>
      <c r="O35" s="40"/>
    </row>
    <row r="36" s="3" customFormat="1" ht="14.25" spans="1:15">
      <c r="A36" s="18" t="s">
        <v>159</v>
      </c>
      <c r="B36" s="23" t="s">
        <v>160</v>
      </c>
      <c r="C36" s="20" t="s">
        <v>20</v>
      </c>
      <c r="D36" s="24" t="s">
        <v>161</v>
      </c>
      <c r="E36" s="20" t="s">
        <v>162</v>
      </c>
      <c r="F36" s="18" t="s">
        <v>23</v>
      </c>
      <c r="G36" s="22" t="s">
        <v>24</v>
      </c>
      <c r="H36" s="23">
        <v>22</v>
      </c>
      <c r="I36" s="41">
        <v>770</v>
      </c>
      <c r="J36" s="42">
        <f t="shared" si="2"/>
        <v>1033.34</v>
      </c>
      <c r="K36" s="39">
        <f t="shared" si="1"/>
        <v>206.668</v>
      </c>
      <c r="L36" s="40"/>
      <c r="M36" s="40"/>
      <c r="N36" s="40"/>
      <c r="O36" s="40"/>
    </row>
    <row r="37" s="3" customFormat="1" ht="14.25" spans="1:15">
      <c r="A37" s="18" t="s">
        <v>163</v>
      </c>
      <c r="B37" s="23" t="s">
        <v>164</v>
      </c>
      <c r="C37" s="20" t="s">
        <v>27</v>
      </c>
      <c r="D37" s="24" t="s">
        <v>165</v>
      </c>
      <c r="E37" s="20" t="s">
        <v>166</v>
      </c>
      <c r="F37" s="18" t="s">
        <v>23</v>
      </c>
      <c r="G37" s="22" t="s">
        <v>24</v>
      </c>
      <c r="H37" s="23">
        <v>17.6</v>
      </c>
      <c r="I37" s="41">
        <v>770</v>
      </c>
      <c r="J37" s="42">
        <f t="shared" si="2"/>
        <v>826.672</v>
      </c>
      <c r="K37" s="39">
        <f t="shared" si="1"/>
        <v>165.3344</v>
      </c>
      <c r="L37" s="40"/>
      <c r="M37" s="40"/>
      <c r="N37" s="40"/>
      <c r="O37" s="40"/>
    </row>
    <row r="38" s="3" customFormat="1" ht="14.25" spans="1:15">
      <c r="A38" s="18" t="s">
        <v>167</v>
      </c>
      <c r="B38" s="23" t="s">
        <v>168</v>
      </c>
      <c r="C38" s="20" t="s">
        <v>169</v>
      </c>
      <c r="D38" s="21" t="s">
        <v>170</v>
      </c>
      <c r="E38" s="20" t="s">
        <v>171</v>
      </c>
      <c r="F38" s="18" t="s">
        <v>23</v>
      </c>
      <c r="G38" s="22" t="s">
        <v>24</v>
      </c>
      <c r="H38" s="23">
        <v>13.2</v>
      </c>
      <c r="I38" s="41">
        <v>770</v>
      </c>
      <c r="J38" s="42">
        <f t="shared" si="2"/>
        <v>620.004</v>
      </c>
      <c r="K38" s="39">
        <f t="shared" si="1"/>
        <v>124.0008</v>
      </c>
      <c r="L38" s="40"/>
      <c r="M38" s="40"/>
      <c r="N38" s="40"/>
      <c r="O38" s="40"/>
    </row>
    <row r="39" s="3" customFormat="1" ht="14.25" spans="1:15">
      <c r="A39" s="18" t="s">
        <v>172</v>
      </c>
      <c r="B39" s="23" t="s">
        <v>173</v>
      </c>
      <c r="C39" s="20" t="s">
        <v>41</v>
      </c>
      <c r="D39" s="21" t="s">
        <v>174</v>
      </c>
      <c r="E39" s="20" t="s">
        <v>175</v>
      </c>
      <c r="F39" s="18" t="s">
        <v>23</v>
      </c>
      <c r="G39" s="22" t="s">
        <v>24</v>
      </c>
      <c r="H39" s="23">
        <v>17.6</v>
      </c>
      <c r="I39" s="41">
        <v>770</v>
      </c>
      <c r="J39" s="42">
        <f t="shared" si="2"/>
        <v>826.672</v>
      </c>
      <c r="K39" s="39">
        <f t="shared" ref="K39:K70" si="3">J39*20%</f>
        <v>165.3344</v>
      </c>
      <c r="L39" s="40"/>
      <c r="M39" s="40"/>
      <c r="N39" s="40"/>
      <c r="O39" s="40"/>
    </row>
    <row r="40" s="3" customFormat="1" ht="14.25" spans="1:15">
      <c r="A40" s="18" t="s">
        <v>176</v>
      </c>
      <c r="B40" s="23" t="s">
        <v>177</v>
      </c>
      <c r="C40" s="20" t="s">
        <v>134</v>
      </c>
      <c r="D40" s="21" t="s">
        <v>178</v>
      </c>
      <c r="E40" s="30" t="s">
        <v>179</v>
      </c>
      <c r="F40" s="18" t="s">
        <v>23</v>
      </c>
      <c r="G40" s="22" t="s">
        <v>24</v>
      </c>
      <c r="H40" s="23">
        <v>17.6</v>
      </c>
      <c r="I40" s="41">
        <v>770</v>
      </c>
      <c r="J40" s="42">
        <f t="shared" si="2"/>
        <v>826.672</v>
      </c>
      <c r="K40" s="39">
        <f t="shared" si="3"/>
        <v>165.3344</v>
      </c>
      <c r="L40" s="40"/>
      <c r="M40" s="40"/>
      <c r="N40" s="40"/>
      <c r="O40" s="40"/>
    </row>
    <row r="41" s="3" customFormat="1" ht="14.25" spans="1:15">
      <c r="A41" s="18" t="s">
        <v>180</v>
      </c>
      <c r="B41" s="19" t="s">
        <v>181</v>
      </c>
      <c r="C41" s="25" t="s">
        <v>182</v>
      </c>
      <c r="D41" s="31" t="s">
        <v>183</v>
      </c>
      <c r="E41" s="25" t="s">
        <v>184</v>
      </c>
      <c r="F41" s="18" t="s">
        <v>23</v>
      </c>
      <c r="G41" s="22" t="s">
        <v>24</v>
      </c>
      <c r="H41" s="19">
        <v>17.6</v>
      </c>
      <c r="I41" s="41">
        <v>770</v>
      </c>
      <c r="J41" s="42">
        <f t="shared" si="2"/>
        <v>826.672</v>
      </c>
      <c r="K41" s="39">
        <f t="shared" si="3"/>
        <v>165.3344</v>
      </c>
      <c r="L41" s="40"/>
      <c r="M41" s="40"/>
      <c r="N41" s="40"/>
      <c r="O41" s="40"/>
    </row>
    <row r="42" s="3" customFormat="1" ht="14.25" spans="1:15">
      <c r="A42" s="18" t="s">
        <v>185</v>
      </c>
      <c r="B42" s="32" t="s">
        <v>186</v>
      </c>
      <c r="C42" s="20" t="s">
        <v>120</v>
      </c>
      <c r="D42" s="21" t="s">
        <v>187</v>
      </c>
      <c r="E42" s="20" t="s">
        <v>188</v>
      </c>
      <c r="F42" s="18" t="s">
        <v>23</v>
      </c>
      <c r="G42" s="22" t="s">
        <v>24</v>
      </c>
      <c r="H42" s="23">
        <v>13.2</v>
      </c>
      <c r="I42" s="41">
        <v>770</v>
      </c>
      <c r="J42" s="42">
        <f t="shared" si="2"/>
        <v>620.004</v>
      </c>
      <c r="K42" s="39">
        <f t="shared" si="3"/>
        <v>124.0008</v>
      </c>
      <c r="L42" s="40"/>
      <c r="M42" s="40"/>
      <c r="N42" s="40"/>
      <c r="O42" s="40"/>
    </row>
    <row r="43" s="3" customFormat="1" ht="14.25" spans="1:15">
      <c r="A43" s="18" t="s">
        <v>189</v>
      </c>
      <c r="B43" s="23" t="s">
        <v>190</v>
      </c>
      <c r="C43" s="20" t="s">
        <v>120</v>
      </c>
      <c r="D43" s="24" t="s">
        <v>191</v>
      </c>
      <c r="E43" s="20" t="s">
        <v>192</v>
      </c>
      <c r="F43" s="18" t="s">
        <v>23</v>
      </c>
      <c r="G43" s="22" t="s">
        <v>24</v>
      </c>
      <c r="H43" s="23">
        <v>13.2</v>
      </c>
      <c r="I43" s="41">
        <v>770</v>
      </c>
      <c r="J43" s="42">
        <f t="shared" si="2"/>
        <v>620.004</v>
      </c>
      <c r="K43" s="39">
        <f t="shared" si="3"/>
        <v>124.0008</v>
      </c>
      <c r="L43" s="40"/>
      <c r="M43" s="40"/>
      <c r="N43" s="40"/>
      <c r="O43" s="40"/>
    </row>
    <row r="44" s="3" customFormat="1" ht="14.25" spans="1:15">
      <c r="A44" s="18" t="s">
        <v>193</v>
      </c>
      <c r="B44" s="23" t="s">
        <v>194</v>
      </c>
      <c r="C44" s="20" t="s">
        <v>97</v>
      </c>
      <c r="D44" s="24" t="s">
        <v>144</v>
      </c>
      <c r="E44" s="20" t="s">
        <v>195</v>
      </c>
      <c r="F44" s="18" t="s">
        <v>23</v>
      </c>
      <c r="G44" s="22" t="s">
        <v>24</v>
      </c>
      <c r="H44" s="23">
        <v>13.2</v>
      </c>
      <c r="I44" s="41">
        <v>770</v>
      </c>
      <c r="J44" s="42">
        <f t="shared" si="2"/>
        <v>620.004</v>
      </c>
      <c r="K44" s="39">
        <f t="shared" si="3"/>
        <v>124.0008</v>
      </c>
      <c r="L44" s="40"/>
      <c r="M44" s="40"/>
      <c r="N44" s="40"/>
      <c r="O44" s="40"/>
    </row>
    <row r="45" s="3" customFormat="1" ht="14.25" spans="1:15">
      <c r="A45" s="18" t="s">
        <v>196</v>
      </c>
      <c r="B45" s="23" t="s">
        <v>197</v>
      </c>
      <c r="C45" s="20" t="s">
        <v>198</v>
      </c>
      <c r="D45" s="24" t="s">
        <v>199</v>
      </c>
      <c r="E45" s="20" t="s">
        <v>200</v>
      </c>
      <c r="F45" s="18" t="s">
        <v>23</v>
      </c>
      <c r="G45" s="22" t="s">
        <v>24</v>
      </c>
      <c r="H45" s="23">
        <v>22</v>
      </c>
      <c r="I45" s="41">
        <v>770</v>
      </c>
      <c r="J45" s="42">
        <f t="shared" si="2"/>
        <v>1033.34</v>
      </c>
      <c r="K45" s="39">
        <f t="shared" si="3"/>
        <v>206.668</v>
      </c>
      <c r="L45" s="40"/>
      <c r="M45" s="40"/>
      <c r="N45" s="40"/>
      <c r="O45" s="40"/>
    </row>
    <row r="46" s="3" customFormat="1" ht="14.25" spans="1:15">
      <c r="A46" s="18" t="s">
        <v>201</v>
      </c>
      <c r="B46" s="19" t="s">
        <v>202</v>
      </c>
      <c r="C46" s="20" t="s">
        <v>203</v>
      </c>
      <c r="D46" s="24" t="s">
        <v>204</v>
      </c>
      <c r="E46" s="20" t="s">
        <v>205</v>
      </c>
      <c r="F46" s="18" t="s">
        <v>23</v>
      </c>
      <c r="G46" s="22" t="s">
        <v>24</v>
      </c>
      <c r="H46" s="23">
        <v>9.16</v>
      </c>
      <c r="I46" s="41">
        <v>770</v>
      </c>
      <c r="J46" s="42">
        <f t="shared" si="2"/>
        <v>430.2452</v>
      </c>
      <c r="K46" s="39">
        <f t="shared" si="3"/>
        <v>86.04904</v>
      </c>
      <c r="L46" s="40"/>
      <c r="M46" s="40"/>
      <c r="N46" s="40"/>
      <c r="O46" s="40"/>
    </row>
    <row r="47" customFormat="1" ht="14.25" spans="1:16">
      <c r="A47" s="18" t="s">
        <v>206</v>
      </c>
      <c r="B47" s="23" t="s">
        <v>207</v>
      </c>
      <c r="C47" s="20" t="s">
        <v>27</v>
      </c>
      <c r="D47" s="24" t="s">
        <v>208</v>
      </c>
      <c r="E47" s="20" t="s">
        <v>209</v>
      </c>
      <c r="F47" s="18" t="s">
        <v>23</v>
      </c>
      <c r="G47" s="22" t="s">
        <v>24</v>
      </c>
      <c r="H47" s="23">
        <v>34.49</v>
      </c>
      <c r="I47" s="41">
        <v>770</v>
      </c>
      <c r="J47" s="42">
        <f t="shared" ref="J47:J89" si="4">H47*46.97</f>
        <v>1619.9953</v>
      </c>
      <c r="K47" s="39">
        <f t="shared" si="3"/>
        <v>323.99906</v>
      </c>
      <c r="L47" s="40"/>
      <c r="M47" s="40"/>
      <c r="N47" s="40"/>
      <c r="O47" s="40"/>
      <c r="P47" s="3"/>
    </row>
    <row r="48" customFormat="1" ht="14.25" spans="1:16">
      <c r="A48" s="18" t="s">
        <v>210</v>
      </c>
      <c r="B48" s="23" t="s">
        <v>211</v>
      </c>
      <c r="C48" s="20" t="s">
        <v>212</v>
      </c>
      <c r="D48" s="24" t="s">
        <v>213</v>
      </c>
      <c r="E48" s="20" t="s">
        <v>214</v>
      </c>
      <c r="F48" s="18" t="s">
        <v>23</v>
      </c>
      <c r="G48" s="22" t="s">
        <v>24</v>
      </c>
      <c r="H48" s="23">
        <v>13.52</v>
      </c>
      <c r="I48" s="41">
        <v>770</v>
      </c>
      <c r="J48" s="42">
        <f t="shared" si="4"/>
        <v>635.0344</v>
      </c>
      <c r="K48" s="39">
        <f t="shared" si="3"/>
        <v>127.00688</v>
      </c>
      <c r="L48" s="40"/>
      <c r="M48" s="40"/>
      <c r="N48" s="40"/>
      <c r="O48" s="40"/>
      <c r="P48" s="3"/>
    </row>
    <row r="49" customFormat="1" ht="14.25" spans="1:16">
      <c r="A49" s="18" t="s">
        <v>215</v>
      </c>
      <c r="B49" s="23" t="s">
        <v>216</v>
      </c>
      <c r="C49" s="20" t="s">
        <v>130</v>
      </c>
      <c r="D49" s="24" t="s">
        <v>217</v>
      </c>
      <c r="E49" s="20" t="s">
        <v>218</v>
      </c>
      <c r="F49" s="18" t="s">
        <v>23</v>
      </c>
      <c r="G49" s="22" t="s">
        <v>24</v>
      </c>
      <c r="H49" s="23">
        <v>16.4</v>
      </c>
      <c r="I49" s="41">
        <v>770</v>
      </c>
      <c r="J49" s="42">
        <f t="shared" si="4"/>
        <v>770.308</v>
      </c>
      <c r="K49" s="39">
        <f t="shared" si="3"/>
        <v>154.0616</v>
      </c>
      <c r="L49" s="40"/>
      <c r="M49" s="40"/>
      <c r="N49" s="40"/>
      <c r="O49" s="40"/>
      <c r="P49" s="3"/>
    </row>
    <row r="50" customFormat="1" ht="14.25" spans="1:16">
      <c r="A50" s="18" t="s">
        <v>219</v>
      </c>
      <c r="B50" s="33" t="s">
        <v>220</v>
      </c>
      <c r="C50" s="20" t="s">
        <v>221</v>
      </c>
      <c r="D50" s="24" t="s">
        <v>222</v>
      </c>
      <c r="E50" s="20" t="s">
        <v>223</v>
      </c>
      <c r="F50" s="18" t="s">
        <v>23</v>
      </c>
      <c r="G50" s="22" t="s">
        <v>24</v>
      </c>
      <c r="H50" s="23">
        <v>10.58</v>
      </c>
      <c r="I50" s="41">
        <v>770</v>
      </c>
      <c r="J50" s="42">
        <f t="shared" si="4"/>
        <v>496.9426</v>
      </c>
      <c r="K50" s="39">
        <f t="shared" si="3"/>
        <v>99.38852</v>
      </c>
      <c r="L50" s="40"/>
      <c r="M50" s="40"/>
      <c r="N50" s="40"/>
      <c r="O50" s="40"/>
      <c r="P50" s="3"/>
    </row>
    <row r="51" customFormat="1" ht="14.25" spans="1:16">
      <c r="A51" s="18" t="s">
        <v>224</v>
      </c>
      <c r="B51" s="23" t="s">
        <v>225</v>
      </c>
      <c r="C51" s="20" t="s">
        <v>20</v>
      </c>
      <c r="D51" s="24" t="s">
        <v>226</v>
      </c>
      <c r="E51" s="20" t="s">
        <v>227</v>
      </c>
      <c r="F51" s="18" t="s">
        <v>23</v>
      </c>
      <c r="G51" s="22" t="s">
        <v>24</v>
      </c>
      <c r="H51" s="23">
        <v>6.66</v>
      </c>
      <c r="I51" s="41">
        <v>770</v>
      </c>
      <c r="J51" s="42">
        <f t="shared" si="4"/>
        <v>312.8202</v>
      </c>
      <c r="K51" s="39">
        <f t="shared" si="3"/>
        <v>62.56404</v>
      </c>
      <c r="L51" s="40"/>
      <c r="M51" s="40"/>
      <c r="N51" s="40"/>
      <c r="O51" s="40"/>
      <c r="P51" s="3"/>
    </row>
    <row r="52" customFormat="1" ht="14.25" spans="1:16">
      <c r="A52" s="18" t="s">
        <v>228</v>
      </c>
      <c r="B52" s="23" t="s">
        <v>229</v>
      </c>
      <c r="C52" s="20" t="s">
        <v>130</v>
      </c>
      <c r="D52" s="21" t="s">
        <v>230</v>
      </c>
      <c r="E52" s="20" t="s">
        <v>231</v>
      </c>
      <c r="F52" s="18" t="s">
        <v>23</v>
      </c>
      <c r="G52" s="22" t="s">
        <v>24</v>
      </c>
      <c r="H52" s="23">
        <v>6.61</v>
      </c>
      <c r="I52" s="41">
        <v>770</v>
      </c>
      <c r="J52" s="42">
        <f t="shared" si="4"/>
        <v>310.4717</v>
      </c>
      <c r="K52" s="39">
        <f t="shared" si="3"/>
        <v>62.09434</v>
      </c>
      <c r="L52" s="40"/>
      <c r="M52" s="40"/>
      <c r="N52" s="40"/>
      <c r="O52" s="40"/>
      <c r="P52" s="3"/>
    </row>
    <row r="53" customFormat="1" ht="14.25" spans="1:16">
      <c r="A53" s="18" t="s">
        <v>232</v>
      </c>
      <c r="B53" s="23" t="s">
        <v>233</v>
      </c>
      <c r="C53" s="20" t="s">
        <v>234</v>
      </c>
      <c r="D53" s="24" t="s">
        <v>235</v>
      </c>
      <c r="E53" s="20" t="s">
        <v>236</v>
      </c>
      <c r="F53" s="18" t="s">
        <v>23</v>
      </c>
      <c r="G53" s="22" t="s">
        <v>24</v>
      </c>
      <c r="H53" s="23">
        <v>12.3</v>
      </c>
      <c r="I53" s="41">
        <v>770</v>
      </c>
      <c r="J53" s="42">
        <f t="shared" si="4"/>
        <v>577.731</v>
      </c>
      <c r="K53" s="39">
        <f t="shared" si="3"/>
        <v>115.5462</v>
      </c>
      <c r="L53" s="40"/>
      <c r="M53" s="40"/>
      <c r="N53" s="40"/>
      <c r="O53" s="40"/>
      <c r="P53" s="3"/>
    </row>
    <row r="54" customFormat="1" ht="14.25" spans="1:16">
      <c r="A54" s="18" t="s">
        <v>237</v>
      </c>
      <c r="B54" s="19" t="s">
        <v>238</v>
      </c>
      <c r="C54" s="20" t="s">
        <v>239</v>
      </c>
      <c r="D54" s="24" t="s">
        <v>240</v>
      </c>
      <c r="E54" s="26" t="s">
        <v>241</v>
      </c>
      <c r="F54" s="18" t="s">
        <v>23</v>
      </c>
      <c r="G54" s="22" t="s">
        <v>24</v>
      </c>
      <c r="H54" s="23">
        <v>6.54</v>
      </c>
      <c r="I54" s="41">
        <v>770</v>
      </c>
      <c r="J54" s="42">
        <f t="shared" si="4"/>
        <v>307.1838</v>
      </c>
      <c r="K54" s="39">
        <f t="shared" si="3"/>
        <v>61.43676</v>
      </c>
      <c r="L54" s="40"/>
      <c r="M54" s="40"/>
      <c r="N54" s="40"/>
      <c r="O54" s="40"/>
      <c r="P54" s="3"/>
    </row>
    <row r="55" customFormat="1" ht="14.25" spans="1:16">
      <c r="A55" s="18" t="s">
        <v>242</v>
      </c>
      <c r="B55" s="23" t="s">
        <v>243</v>
      </c>
      <c r="C55" s="20" t="s">
        <v>239</v>
      </c>
      <c r="D55" s="24" t="s">
        <v>244</v>
      </c>
      <c r="E55" s="20" t="s">
        <v>245</v>
      </c>
      <c r="F55" s="18" t="s">
        <v>23</v>
      </c>
      <c r="G55" s="22" t="s">
        <v>24</v>
      </c>
      <c r="H55" s="23">
        <v>22.8</v>
      </c>
      <c r="I55" s="41">
        <v>770</v>
      </c>
      <c r="J55" s="42">
        <f t="shared" si="4"/>
        <v>1070.916</v>
      </c>
      <c r="K55" s="39">
        <f t="shared" si="3"/>
        <v>214.1832</v>
      </c>
      <c r="L55" s="40"/>
      <c r="M55" s="40"/>
      <c r="N55" s="40"/>
      <c r="O55" s="40"/>
      <c r="P55" s="3"/>
    </row>
    <row r="56" customFormat="1" ht="14.25" spans="1:16">
      <c r="A56" s="18" t="s">
        <v>246</v>
      </c>
      <c r="B56" s="23" t="s">
        <v>247</v>
      </c>
      <c r="C56" s="20" t="s">
        <v>97</v>
      </c>
      <c r="D56" s="24" t="s">
        <v>248</v>
      </c>
      <c r="E56" s="20" t="s">
        <v>249</v>
      </c>
      <c r="F56" s="18" t="s">
        <v>23</v>
      </c>
      <c r="G56" s="22" t="s">
        <v>24</v>
      </c>
      <c r="H56" s="23">
        <v>11.4</v>
      </c>
      <c r="I56" s="41">
        <v>770</v>
      </c>
      <c r="J56" s="42">
        <f t="shared" si="4"/>
        <v>535.458</v>
      </c>
      <c r="K56" s="39">
        <f t="shared" si="3"/>
        <v>107.0916</v>
      </c>
      <c r="L56" s="40"/>
      <c r="M56" s="40"/>
      <c r="N56" s="40"/>
      <c r="O56" s="40"/>
      <c r="P56" s="3"/>
    </row>
    <row r="57" customFormat="1" ht="14.25" spans="1:16">
      <c r="A57" s="18" t="s">
        <v>250</v>
      </c>
      <c r="B57" s="23" t="s">
        <v>251</v>
      </c>
      <c r="C57" s="20" t="s">
        <v>110</v>
      </c>
      <c r="D57" s="24" t="s">
        <v>252</v>
      </c>
      <c r="E57" s="20" t="s">
        <v>253</v>
      </c>
      <c r="F57" s="18" t="s">
        <v>23</v>
      </c>
      <c r="G57" s="22" t="s">
        <v>24</v>
      </c>
      <c r="H57" s="23">
        <v>11.4</v>
      </c>
      <c r="I57" s="41">
        <v>770</v>
      </c>
      <c r="J57" s="42">
        <f t="shared" si="4"/>
        <v>535.458</v>
      </c>
      <c r="K57" s="39">
        <f t="shared" si="3"/>
        <v>107.0916</v>
      </c>
      <c r="L57" s="40"/>
      <c r="M57" s="40"/>
      <c r="N57" s="40"/>
      <c r="O57" s="40"/>
      <c r="P57" s="3"/>
    </row>
    <row r="58" customFormat="1" ht="14.25" spans="1:16">
      <c r="A58" s="18" t="s">
        <v>254</v>
      </c>
      <c r="B58" s="19" t="s">
        <v>255</v>
      </c>
      <c r="C58" s="25" t="s">
        <v>20</v>
      </c>
      <c r="D58" s="34" t="s">
        <v>256</v>
      </c>
      <c r="E58" s="25" t="s">
        <v>257</v>
      </c>
      <c r="F58" s="35" t="s">
        <v>23</v>
      </c>
      <c r="G58" s="22" t="s">
        <v>24</v>
      </c>
      <c r="H58" s="19">
        <v>14.5</v>
      </c>
      <c r="I58" s="41">
        <v>770</v>
      </c>
      <c r="J58" s="42">
        <f t="shared" si="4"/>
        <v>681.065</v>
      </c>
      <c r="K58" s="39">
        <f t="shared" si="3"/>
        <v>136.213</v>
      </c>
      <c r="L58" s="40"/>
      <c r="M58" s="40"/>
      <c r="N58" s="40"/>
      <c r="O58" s="40"/>
      <c r="P58" s="3"/>
    </row>
    <row r="59" customFormat="1" ht="14.25" spans="1:16">
      <c r="A59" s="18" t="s">
        <v>258</v>
      </c>
      <c r="B59" s="23" t="s">
        <v>259</v>
      </c>
      <c r="C59" s="20" t="s">
        <v>27</v>
      </c>
      <c r="D59" s="24" t="s">
        <v>260</v>
      </c>
      <c r="E59" s="20" t="s">
        <v>261</v>
      </c>
      <c r="F59" s="18" t="s">
        <v>23</v>
      </c>
      <c r="G59" s="22" t="s">
        <v>24</v>
      </c>
      <c r="H59" s="23">
        <v>11.4</v>
      </c>
      <c r="I59" s="41">
        <v>770</v>
      </c>
      <c r="J59" s="42">
        <f t="shared" si="4"/>
        <v>535.458</v>
      </c>
      <c r="K59" s="39">
        <f t="shared" si="3"/>
        <v>107.0916</v>
      </c>
      <c r="L59" s="40"/>
      <c r="M59" s="40"/>
      <c r="N59" s="40"/>
      <c r="O59" s="40"/>
      <c r="P59" s="3"/>
    </row>
    <row r="60" customFormat="1" ht="14.25" spans="1:16">
      <c r="A60" s="18" t="s">
        <v>262</v>
      </c>
      <c r="B60" s="23" t="s">
        <v>263</v>
      </c>
      <c r="C60" s="20" t="s">
        <v>239</v>
      </c>
      <c r="D60" s="24" t="s">
        <v>264</v>
      </c>
      <c r="E60" s="26" t="s">
        <v>265</v>
      </c>
      <c r="F60" s="18" t="s">
        <v>23</v>
      </c>
      <c r="G60" s="22" t="s">
        <v>24</v>
      </c>
      <c r="H60" s="23">
        <v>19</v>
      </c>
      <c r="I60" s="41">
        <v>770</v>
      </c>
      <c r="J60" s="42">
        <f t="shared" si="4"/>
        <v>892.43</v>
      </c>
      <c r="K60" s="39">
        <f t="shared" si="3"/>
        <v>178.486</v>
      </c>
      <c r="L60" s="40"/>
      <c r="M60" s="40"/>
      <c r="N60" s="40"/>
      <c r="O60" s="40"/>
      <c r="P60" s="3"/>
    </row>
    <row r="61" customFormat="1" ht="14.25" spans="1:16">
      <c r="A61" s="18" t="s">
        <v>266</v>
      </c>
      <c r="B61" s="23" t="s">
        <v>267</v>
      </c>
      <c r="C61" s="20" t="s">
        <v>61</v>
      </c>
      <c r="D61" s="24" t="s">
        <v>268</v>
      </c>
      <c r="E61" s="36" t="s">
        <v>269</v>
      </c>
      <c r="F61" s="18" t="s">
        <v>23</v>
      </c>
      <c r="G61" s="22" t="s">
        <v>24</v>
      </c>
      <c r="H61" s="23">
        <v>19.5</v>
      </c>
      <c r="I61" s="41">
        <v>770</v>
      </c>
      <c r="J61" s="42">
        <f t="shared" si="4"/>
        <v>915.915</v>
      </c>
      <c r="K61" s="39">
        <f t="shared" si="3"/>
        <v>183.183</v>
      </c>
      <c r="L61" s="40"/>
      <c r="M61" s="40"/>
      <c r="N61" s="40"/>
      <c r="O61" s="40"/>
      <c r="P61" s="3"/>
    </row>
    <row r="62" customFormat="1" ht="14.25" spans="1:16">
      <c r="A62" s="18" t="s">
        <v>270</v>
      </c>
      <c r="B62" s="23" t="s">
        <v>271</v>
      </c>
      <c r="C62" s="20" t="s">
        <v>61</v>
      </c>
      <c r="D62" s="24" t="s">
        <v>248</v>
      </c>
      <c r="E62" s="20" t="s">
        <v>272</v>
      </c>
      <c r="F62" s="18" t="s">
        <v>23</v>
      </c>
      <c r="G62" s="22" t="s">
        <v>24</v>
      </c>
      <c r="H62" s="23">
        <v>7.6</v>
      </c>
      <c r="I62" s="41">
        <v>770</v>
      </c>
      <c r="J62" s="42">
        <f t="shared" si="4"/>
        <v>356.972</v>
      </c>
      <c r="K62" s="39">
        <f t="shared" si="3"/>
        <v>71.3944</v>
      </c>
      <c r="L62" s="40"/>
      <c r="M62" s="40"/>
      <c r="N62" s="40"/>
      <c r="O62" s="40"/>
      <c r="P62" s="3"/>
    </row>
    <row r="63" customFormat="1" ht="14.25" spans="1:16">
      <c r="A63" s="18" t="s">
        <v>273</v>
      </c>
      <c r="B63" s="19" t="s">
        <v>274</v>
      </c>
      <c r="C63" s="20" t="s">
        <v>75</v>
      </c>
      <c r="D63" s="24" t="s">
        <v>275</v>
      </c>
      <c r="E63" s="26" t="s">
        <v>276</v>
      </c>
      <c r="F63" s="18" t="s">
        <v>23</v>
      </c>
      <c r="G63" s="22" t="s">
        <v>24</v>
      </c>
      <c r="H63" s="23">
        <v>18.4</v>
      </c>
      <c r="I63" s="41">
        <v>770</v>
      </c>
      <c r="J63" s="42">
        <f t="shared" si="4"/>
        <v>864.248</v>
      </c>
      <c r="K63" s="39">
        <f t="shared" si="3"/>
        <v>172.8496</v>
      </c>
      <c r="L63" s="40"/>
      <c r="M63" s="40"/>
      <c r="N63" s="40"/>
      <c r="O63" s="40"/>
      <c r="P63" s="3"/>
    </row>
    <row r="64" customFormat="1" ht="14.25" spans="1:16">
      <c r="A64" s="18" t="s">
        <v>277</v>
      </c>
      <c r="B64" s="23" t="s">
        <v>278</v>
      </c>
      <c r="C64" s="20" t="s">
        <v>130</v>
      </c>
      <c r="D64" s="24" t="s">
        <v>178</v>
      </c>
      <c r="E64" s="20" t="s">
        <v>279</v>
      </c>
      <c r="F64" s="18" t="s">
        <v>23</v>
      </c>
      <c r="G64" s="22" t="s">
        <v>24</v>
      </c>
      <c r="H64" s="23">
        <v>27.6</v>
      </c>
      <c r="I64" s="41">
        <v>770</v>
      </c>
      <c r="J64" s="42">
        <f t="shared" si="4"/>
        <v>1296.372</v>
      </c>
      <c r="K64" s="39">
        <f t="shared" si="3"/>
        <v>259.2744</v>
      </c>
      <c r="L64" s="40"/>
      <c r="M64" s="40"/>
      <c r="N64" s="40"/>
      <c r="O64" s="40"/>
      <c r="P64" s="3"/>
    </row>
    <row r="65" customFormat="1" ht="14.25" spans="1:16">
      <c r="A65" s="18" t="s">
        <v>280</v>
      </c>
      <c r="B65" s="23" t="s">
        <v>281</v>
      </c>
      <c r="C65" s="20" t="s">
        <v>120</v>
      </c>
      <c r="D65" s="24" t="s">
        <v>282</v>
      </c>
      <c r="E65" s="20" t="s">
        <v>283</v>
      </c>
      <c r="F65" s="18" t="s">
        <v>23</v>
      </c>
      <c r="G65" s="22" t="s">
        <v>24</v>
      </c>
      <c r="H65" s="23">
        <v>23</v>
      </c>
      <c r="I65" s="41">
        <v>770</v>
      </c>
      <c r="J65" s="42">
        <f t="shared" si="4"/>
        <v>1080.31</v>
      </c>
      <c r="K65" s="39">
        <f t="shared" si="3"/>
        <v>216.062</v>
      </c>
      <c r="L65" s="40"/>
      <c r="M65" s="40"/>
      <c r="N65" s="40"/>
      <c r="O65" s="40"/>
      <c r="P65" s="3"/>
    </row>
    <row r="66" customFormat="1" ht="14.25" spans="1:16">
      <c r="A66" s="18" t="s">
        <v>284</v>
      </c>
      <c r="B66" s="23" t="s">
        <v>285</v>
      </c>
      <c r="C66" s="20" t="s">
        <v>97</v>
      </c>
      <c r="D66" s="24" t="s">
        <v>286</v>
      </c>
      <c r="E66" s="20" t="s">
        <v>287</v>
      </c>
      <c r="F66" s="18" t="s">
        <v>23</v>
      </c>
      <c r="G66" s="22" t="s">
        <v>24</v>
      </c>
      <c r="H66" s="23">
        <v>13.8</v>
      </c>
      <c r="I66" s="41">
        <v>770</v>
      </c>
      <c r="J66" s="42">
        <f t="shared" si="4"/>
        <v>648.186</v>
      </c>
      <c r="K66" s="39">
        <f t="shared" si="3"/>
        <v>129.6372</v>
      </c>
      <c r="L66" s="40"/>
      <c r="M66" s="40"/>
      <c r="N66" s="40"/>
      <c r="O66" s="40"/>
      <c r="P66" s="3"/>
    </row>
    <row r="67" customFormat="1" ht="14.25" spans="1:16">
      <c r="A67" s="18" t="s">
        <v>288</v>
      </c>
      <c r="B67" s="23" t="s">
        <v>289</v>
      </c>
      <c r="C67" s="20" t="s">
        <v>97</v>
      </c>
      <c r="D67" s="24" t="s">
        <v>290</v>
      </c>
      <c r="E67" s="20" t="s">
        <v>291</v>
      </c>
      <c r="F67" s="18" t="s">
        <v>23</v>
      </c>
      <c r="G67" s="22" t="s">
        <v>24</v>
      </c>
      <c r="H67" s="23">
        <v>18.4</v>
      </c>
      <c r="I67" s="41">
        <v>770</v>
      </c>
      <c r="J67" s="42">
        <f t="shared" si="4"/>
        <v>864.248</v>
      </c>
      <c r="K67" s="39">
        <f t="shared" si="3"/>
        <v>172.8496</v>
      </c>
      <c r="L67" s="40"/>
      <c r="M67" s="40"/>
      <c r="N67" s="40"/>
      <c r="O67" s="40"/>
      <c r="P67" s="3"/>
    </row>
    <row r="68" customFormat="1" ht="14.25" spans="1:16">
      <c r="A68" s="18" t="s">
        <v>292</v>
      </c>
      <c r="B68" s="23" t="s">
        <v>293</v>
      </c>
      <c r="C68" s="20" t="s">
        <v>27</v>
      </c>
      <c r="D68" s="24" t="s">
        <v>294</v>
      </c>
      <c r="E68" s="20" t="s">
        <v>295</v>
      </c>
      <c r="F68" s="18" t="s">
        <v>23</v>
      </c>
      <c r="G68" s="22" t="s">
        <v>24</v>
      </c>
      <c r="H68" s="23">
        <v>36.8</v>
      </c>
      <c r="I68" s="41">
        <v>770</v>
      </c>
      <c r="J68" s="42">
        <f t="shared" si="4"/>
        <v>1728.496</v>
      </c>
      <c r="K68" s="39">
        <f t="shared" si="3"/>
        <v>345.6992</v>
      </c>
      <c r="L68" s="40"/>
      <c r="M68" s="40"/>
      <c r="N68" s="40"/>
      <c r="O68" s="40"/>
      <c r="P68" s="3"/>
    </row>
    <row r="69" customFormat="1" ht="14.25" spans="1:16">
      <c r="A69" s="18" t="s">
        <v>296</v>
      </c>
      <c r="B69" s="23" t="s">
        <v>297</v>
      </c>
      <c r="C69" s="20" t="s">
        <v>51</v>
      </c>
      <c r="D69" s="24" t="s">
        <v>298</v>
      </c>
      <c r="E69" s="20" t="s">
        <v>299</v>
      </c>
      <c r="F69" s="18" t="s">
        <v>23</v>
      </c>
      <c r="G69" s="22" t="s">
        <v>24</v>
      </c>
      <c r="H69" s="23">
        <v>36.8</v>
      </c>
      <c r="I69" s="41">
        <v>770</v>
      </c>
      <c r="J69" s="42">
        <f t="shared" si="4"/>
        <v>1728.496</v>
      </c>
      <c r="K69" s="39">
        <f t="shared" si="3"/>
        <v>345.6992</v>
      </c>
      <c r="L69" s="40"/>
      <c r="M69" s="40"/>
      <c r="N69" s="40"/>
      <c r="O69" s="40"/>
      <c r="P69" s="3"/>
    </row>
    <row r="70" customFormat="1" ht="14.25" spans="1:16">
      <c r="A70" s="18" t="s">
        <v>300</v>
      </c>
      <c r="B70" s="19" t="s">
        <v>301</v>
      </c>
      <c r="C70" s="20" t="s">
        <v>46</v>
      </c>
      <c r="D70" s="24" t="s">
        <v>302</v>
      </c>
      <c r="E70" s="20" t="s">
        <v>303</v>
      </c>
      <c r="F70" s="18" t="s">
        <v>23</v>
      </c>
      <c r="G70" s="22" t="s">
        <v>24</v>
      </c>
      <c r="H70" s="23">
        <v>23</v>
      </c>
      <c r="I70" s="41">
        <v>770</v>
      </c>
      <c r="J70" s="42">
        <f t="shared" si="4"/>
        <v>1080.31</v>
      </c>
      <c r="K70" s="39">
        <f t="shared" si="3"/>
        <v>216.062</v>
      </c>
      <c r="L70" s="40"/>
      <c r="M70" s="40"/>
      <c r="N70" s="40"/>
      <c r="O70" s="40"/>
      <c r="P70" s="3"/>
    </row>
    <row r="71" customFormat="1" ht="14.25" spans="1:16">
      <c r="A71" s="18" t="s">
        <v>304</v>
      </c>
      <c r="B71" s="19" t="s">
        <v>305</v>
      </c>
      <c r="C71" s="25" t="s">
        <v>110</v>
      </c>
      <c r="D71" s="31" t="s">
        <v>306</v>
      </c>
      <c r="E71" s="25" t="s">
        <v>307</v>
      </c>
      <c r="F71" s="18" t="s">
        <v>23</v>
      </c>
      <c r="G71" s="22" t="s">
        <v>24</v>
      </c>
      <c r="H71" s="43">
        <v>32.2</v>
      </c>
      <c r="I71" s="41">
        <v>770</v>
      </c>
      <c r="J71" s="42">
        <f t="shared" si="4"/>
        <v>1512.434</v>
      </c>
      <c r="K71" s="39">
        <f t="shared" ref="K71:K90" si="5">J71*20%</f>
        <v>302.4868</v>
      </c>
      <c r="L71" s="40"/>
      <c r="M71" s="40"/>
      <c r="N71" s="40"/>
      <c r="O71" s="40"/>
      <c r="P71" s="3"/>
    </row>
    <row r="72" customFormat="1" ht="14.25" spans="1:16">
      <c r="A72" s="18" t="s">
        <v>308</v>
      </c>
      <c r="B72" s="23" t="s">
        <v>309</v>
      </c>
      <c r="C72" s="20" t="s">
        <v>310</v>
      </c>
      <c r="D72" s="21" t="s">
        <v>311</v>
      </c>
      <c r="E72" s="20" t="s">
        <v>312</v>
      </c>
      <c r="F72" s="18" t="s">
        <v>23</v>
      </c>
      <c r="G72" s="22" t="s">
        <v>24</v>
      </c>
      <c r="H72" s="44">
        <v>23</v>
      </c>
      <c r="I72" s="41">
        <v>770</v>
      </c>
      <c r="J72" s="42">
        <f t="shared" si="4"/>
        <v>1080.31</v>
      </c>
      <c r="K72" s="39">
        <f t="shared" si="5"/>
        <v>216.062</v>
      </c>
      <c r="L72" s="40"/>
      <c r="M72" s="40"/>
      <c r="N72" s="40"/>
      <c r="O72" s="40"/>
      <c r="P72" s="3"/>
    </row>
    <row r="73" customFormat="1" ht="14.25" spans="1:16">
      <c r="A73" s="18" t="s">
        <v>313</v>
      </c>
      <c r="B73" s="23" t="s">
        <v>314</v>
      </c>
      <c r="C73" s="20" t="s">
        <v>20</v>
      </c>
      <c r="D73" s="24" t="s">
        <v>306</v>
      </c>
      <c r="E73" s="20" t="s">
        <v>315</v>
      </c>
      <c r="F73" s="18" t="s">
        <v>23</v>
      </c>
      <c r="G73" s="22" t="s">
        <v>24</v>
      </c>
      <c r="H73" s="44">
        <v>4.6</v>
      </c>
      <c r="I73" s="41">
        <v>770</v>
      </c>
      <c r="J73" s="42">
        <f t="shared" si="4"/>
        <v>216.062</v>
      </c>
      <c r="K73" s="39">
        <f t="shared" si="5"/>
        <v>43.2124</v>
      </c>
      <c r="L73" s="40"/>
      <c r="M73" s="40"/>
      <c r="N73" s="40"/>
      <c r="O73" s="40"/>
      <c r="P73" s="3"/>
    </row>
    <row r="74" customFormat="1" ht="14.25" spans="1:16">
      <c r="A74" s="18" t="s">
        <v>316</v>
      </c>
      <c r="B74" s="23" t="s">
        <v>317</v>
      </c>
      <c r="C74" s="20" t="s">
        <v>120</v>
      </c>
      <c r="D74" s="24" t="s">
        <v>318</v>
      </c>
      <c r="E74" s="20" t="s">
        <v>319</v>
      </c>
      <c r="F74" s="18" t="s">
        <v>23</v>
      </c>
      <c r="G74" s="22" t="s">
        <v>24</v>
      </c>
      <c r="H74" s="44">
        <v>13.7</v>
      </c>
      <c r="I74" s="41">
        <v>770</v>
      </c>
      <c r="J74" s="42">
        <f t="shared" si="4"/>
        <v>643.489</v>
      </c>
      <c r="K74" s="39">
        <f t="shared" si="5"/>
        <v>128.6978</v>
      </c>
      <c r="L74" s="40"/>
      <c r="M74" s="40"/>
      <c r="N74" s="40"/>
      <c r="O74" s="40"/>
      <c r="P74" s="3"/>
    </row>
    <row r="75" customFormat="1" ht="14.25" spans="1:16">
      <c r="A75" s="18" t="s">
        <v>320</v>
      </c>
      <c r="B75" s="23" t="s">
        <v>321</v>
      </c>
      <c r="C75" s="20" t="s">
        <v>120</v>
      </c>
      <c r="D75" s="24" t="s">
        <v>322</v>
      </c>
      <c r="E75" s="20" t="s">
        <v>323</v>
      </c>
      <c r="F75" s="18" t="s">
        <v>23</v>
      </c>
      <c r="G75" s="22" t="s">
        <v>24</v>
      </c>
      <c r="H75" s="44">
        <v>9.2</v>
      </c>
      <c r="I75" s="41">
        <v>770</v>
      </c>
      <c r="J75" s="42">
        <f t="shared" si="4"/>
        <v>432.124</v>
      </c>
      <c r="K75" s="39">
        <f t="shared" si="5"/>
        <v>86.4248</v>
      </c>
      <c r="L75" s="40"/>
      <c r="M75" s="40"/>
      <c r="N75" s="40"/>
      <c r="O75" s="40"/>
      <c r="P75" s="3"/>
    </row>
    <row r="76" customFormat="1" ht="14.25" spans="1:16">
      <c r="A76" s="18" t="s">
        <v>324</v>
      </c>
      <c r="B76" s="19" t="s">
        <v>325</v>
      </c>
      <c r="C76" s="25" t="s">
        <v>326</v>
      </c>
      <c r="D76" s="31" t="s">
        <v>327</v>
      </c>
      <c r="E76" s="25" t="s">
        <v>328</v>
      </c>
      <c r="F76" s="18" t="s">
        <v>23</v>
      </c>
      <c r="G76" s="22" t="s">
        <v>24</v>
      </c>
      <c r="H76" s="43">
        <v>24.6</v>
      </c>
      <c r="I76" s="41">
        <v>770</v>
      </c>
      <c r="J76" s="42">
        <f t="shared" si="4"/>
        <v>1155.462</v>
      </c>
      <c r="K76" s="39">
        <f t="shared" si="5"/>
        <v>231.0924</v>
      </c>
      <c r="L76" s="40"/>
      <c r="M76" s="40"/>
      <c r="N76" s="40"/>
      <c r="O76" s="40"/>
      <c r="P76" s="3"/>
    </row>
    <row r="77" customFormat="1" ht="14.25" spans="1:16">
      <c r="A77" s="18" t="s">
        <v>329</v>
      </c>
      <c r="B77" s="45" t="s">
        <v>330</v>
      </c>
      <c r="C77" s="46" t="s">
        <v>120</v>
      </c>
      <c r="D77" s="47" t="s">
        <v>331</v>
      </c>
      <c r="E77" s="25" t="s">
        <v>332</v>
      </c>
      <c r="F77" s="18" t="s">
        <v>23</v>
      </c>
      <c r="G77" s="22" t="s">
        <v>24</v>
      </c>
      <c r="H77" s="48">
        <v>14.23</v>
      </c>
      <c r="I77" s="41">
        <v>770</v>
      </c>
      <c r="J77" s="42">
        <f t="shared" si="4"/>
        <v>668.3831</v>
      </c>
      <c r="K77" s="39">
        <f t="shared" si="5"/>
        <v>133.67662</v>
      </c>
      <c r="L77" s="40"/>
      <c r="M77" s="40"/>
      <c r="N77" s="40"/>
      <c r="O77" s="40"/>
      <c r="P77" s="3"/>
    </row>
    <row r="78" customFormat="1" ht="14.25" spans="1:16">
      <c r="A78" s="18" t="s">
        <v>333</v>
      </c>
      <c r="B78" s="45" t="s">
        <v>334</v>
      </c>
      <c r="C78" s="25" t="s">
        <v>335</v>
      </c>
      <c r="D78" s="47" t="s">
        <v>336</v>
      </c>
      <c r="E78" s="25" t="s">
        <v>337</v>
      </c>
      <c r="F78" s="18" t="s">
        <v>23</v>
      </c>
      <c r="G78" s="22" t="s">
        <v>24</v>
      </c>
      <c r="H78" s="48">
        <v>8.16</v>
      </c>
      <c r="I78" s="41">
        <v>770</v>
      </c>
      <c r="J78" s="42">
        <f t="shared" si="4"/>
        <v>383.2752</v>
      </c>
      <c r="K78" s="39">
        <f t="shared" si="5"/>
        <v>76.65504</v>
      </c>
      <c r="L78" s="40"/>
      <c r="M78" s="40"/>
      <c r="N78" s="40"/>
      <c r="O78" s="40"/>
      <c r="P78" s="3"/>
    </row>
    <row r="79" customFormat="1" ht="15" spans="1:16">
      <c r="A79" s="18" t="s">
        <v>338</v>
      </c>
      <c r="B79" s="45" t="s">
        <v>339</v>
      </c>
      <c r="C79" s="25" t="s">
        <v>120</v>
      </c>
      <c r="D79" s="49" t="s">
        <v>340</v>
      </c>
      <c r="E79" s="50" t="s">
        <v>341</v>
      </c>
      <c r="F79" s="18" t="s">
        <v>23</v>
      </c>
      <c r="G79" s="22" t="s">
        <v>24</v>
      </c>
      <c r="H79" s="48">
        <v>41.4</v>
      </c>
      <c r="I79" s="41">
        <v>770</v>
      </c>
      <c r="J79" s="42">
        <f t="shared" si="4"/>
        <v>1944.558</v>
      </c>
      <c r="K79" s="39">
        <f t="shared" si="5"/>
        <v>388.9116</v>
      </c>
      <c r="L79" s="40"/>
      <c r="M79" s="40"/>
      <c r="N79" s="40"/>
      <c r="O79" s="40"/>
      <c r="P79" s="3"/>
    </row>
    <row r="80" customFormat="1" ht="14.25" spans="1:16">
      <c r="A80" s="18" t="s">
        <v>342</v>
      </c>
      <c r="B80" s="45" t="s">
        <v>343</v>
      </c>
      <c r="C80" s="25" t="s">
        <v>344</v>
      </c>
      <c r="D80" s="49" t="s">
        <v>345</v>
      </c>
      <c r="E80" s="25" t="s">
        <v>346</v>
      </c>
      <c r="F80" s="18" t="s">
        <v>23</v>
      </c>
      <c r="G80" s="22" t="s">
        <v>24</v>
      </c>
      <c r="H80" s="48">
        <v>9.2</v>
      </c>
      <c r="I80" s="41">
        <v>770</v>
      </c>
      <c r="J80" s="42">
        <f t="shared" si="4"/>
        <v>432.124</v>
      </c>
      <c r="K80" s="39">
        <f t="shared" si="5"/>
        <v>86.4248</v>
      </c>
      <c r="L80" s="40"/>
      <c r="M80" s="40"/>
      <c r="N80" s="40"/>
      <c r="O80" s="40"/>
      <c r="P80" s="3"/>
    </row>
    <row r="81" customFormat="1" ht="14.25" spans="1:16">
      <c r="A81" s="18" t="s">
        <v>347</v>
      </c>
      <c r="B81" s="45" t="s">
        <v>348</v>
      </c>
      <c r="C81" s="25" t="s">
        <v>349</v>
      </c>
      <c r="D81" s="49" t="s">
        <v>350</v>
      </c>
      <c r="E81" s="25" t="s">
        <v>351</v>
      </c>
      <c r="F81" s="18" t="s">
        <v>23</v>
      </c>
      <c r="G81" s="22" t="s">
        <v>24</v>
      </c>
      <c r="H81" s="48">
        <v>27.6</v>
      </c>
      <c r="I81" s="41">
        <v>770</v>
      </c>
      <c r="J81" s="42">
        <f t="shared" si="4"/>
        <v>1296.372</v>
      </c>
      <c r="K81" s="39">
        <f t="shared" si="5"/>
        <v>259.2744</v>
      </c>
      <c r="L81" s="40"/>
      <c r="M81" s="40"/>
      <c r="N81" s="40"/>
      <c r="O81" s="40"/>
      <c r="P81" s="3"/>
    </row>
    <row r="82" customFormat="1" ht="14.25" spans="1:16">
      <c r="A82" s="18" t="s">
        <v>352</v>
      </c>
      <c r="B82" s="45" t="s">
        <v>353</v>
      </c>
      <c r="C82" s="25" t="s">
        <v>326</v>
      </c>
      <c r="D82" s="49" t="s">
        <v>354</v>
      </c>
      <c r="E82" s="25" t="s">
        <v>355</v>
      </c>
      <c r="F82" s="18" t="s">
        <v>23</v>
      </c>
      <c r="G82" s="22" t="s">
        <v>24</v>
      </c>
      <c r="H82" s="48">
        <v>18.4</v>
      </c>
      <c r="I82" s="41">
        <v>770</v>
      </c>
      <c r="J82" s="42">
        <f t="shared" si="4"/>
        <v>864.248</v>
      </c>
      <c r="K82" s="39">
        <f t="shared" si="5"/>
        <v>172.8496</v>
      </c>
      <c r="L82" s="40"/>
      <c r="M82" s="40"/>
      <c r="N82" s="40"/>
      <c r="O82" s="40"/>
      <c r="P82" s="3"/>
    </row>
    <row r="83" customFormat="1" ht="14.25" spans="1:16">
      <c r="A83" s="18" t="s">
        <v>356</v>
      </c>
      <c r="B83" s="45" t="s">
        <v>357</v>
      </c>
      <c r="C83" s="25" t="s">
        <v>143</v>
      </c>
      <c r="D83" s="47" t="s">
        <v>358</v>
      </c>
      <c r="E83" s="25" t="s">
        <v>359</v>
      </c>
      <c r="F83" s="18" t="s">
        <v>23</v>
      </c>
      <c r="G83" s="22" t="s">
        <v>24</v>
      </c>
      <c r="H83" s="48">
        <v>23</v>
      </c>
      <c r="I83" s="41">
        <v>770</v>
      </c>
      <c r="J83" s="42">
        <f t="shared" si="4"/>
        <v>1080.31</v>
      </c>
      <c r="K83" s="39">
        <f t="shared" si="5"/>
        <v>216.062</v>
      </c>
      <c r="L83" s="40"/>
      <c r="M83" s="40"/>
      <c r="N83" s="40"/>
      <c r="O83" s="40"/>
      <c r="P83" s="3"/>
    </row>
    <row r="84" customFormat="1" ht="14.25" spans="1:16">
      <c r="A84" s="18" t="s">
        <v>360</v>
      </c>
      <c r="B84" s="45" t="s">
        <v>361</v>
      </c>
      <c r="C84" s="25" t="s">
        <v>97</v>
      </c>
      <c r="D84" s="49" t="s">
        <v>362</v>
      </c>
      <c r="E84" s="25" t="s">
        <v>363</v>
      </c>
      <c r="F84" s="18" t="s">
        <v>23</v>
      </c>
      <c r="G84" s="22" t="s">
        <v>24</v>
      </c>
      <c r="H84" s="48">
        <v>8.18</v>
      </c>
      <c r="I84" s="41">
        <v>770</v>
      </c>
      <c r="J84" s="42">
        <f t="shared" si="4"/>
        <v>384.2146</v>
      </c>
      <c r="K84" s="39">
        <f t="shared" si="5"/>
        <v>76.84292</v>
      </c>
      <c r="L84" s="40"/>
      <c r="M84" s="40"/>
      <c r="N84" s="40"/>
      <c r="O84" s="40"/>
      <c r="P84" s="3"/>
    </row>
    <row r="85" customFormat="1" ht="14.25" spans="1:16">
      <c r="A85" s="18" t="s">
        <v>364</v>
      </c>
      <c r="B85" s="18" t="s">
        <v>365</v>
      </c>
      <c r="C85" s="18" t="s">
        <v>239</v>
      </c>
      <c r="D85" s="18" t="s">
        <v>366</v>
      </c>
      <c r="E85" s="18" t="s">
        <v>367</v>
      </c>
      <c r="F85" s="18" t="s">
        <v>23</v>
      </c>
      <c r="G85" s="22" t="s">
        <v>24</v>
      </c>
      <c r="H85" s="51">
        <v>458.55</v>
      </c>
      <c r="I85" s="41">
        <v>770</v>
      </c>
      <c r="J85" s="42">
        <f t="shared" si="4"/>
        <v>21538.0935</v>
      </c>
      <c r="K85" s="39">
        <f t="shared" si="5"/>
        <v>4307.6187</v>
      </c>
      <c r="L85" s="40"/>
      <c r="M85" s="40"/>
      <c r="N85" s="40"/>
      <c r="O85" s="40"/>
      <c r="P85" s="3"/>
    </row>
    <row r="86" customFormat="1" ht="14.25" spans="1:16">
      <c r="A86" s="18" t="s">
        <v>368</v>
      </c>
      <c r="B86" s="18" t="s">
        <v>369</v>
      </c>
      <c r="C86" s="18" t="s">
        <v>27</v>
      </c>
      <c r="D86" s="18" t="s">
        <v>370</v>
      </c>
      <c r="E86" s="18" t="s">
        <v>371</v>
      </c>
      <c r="F86" s="18" t="s">
        <v>23</v>
      </c>
      <c r="G86" s="22" t="s">
        <v>24</v>
      </c>
      <c r="H86" s="51">
        <v>247.52</v>
      </c>
      <c r="I86" s="41">
        <v>770</v>
      </c>
      <c r="J86" s="42">
        <f t="shared" si="4"/>
        <v>11626.0144</v>
      </c>
      <c r="K86" s="39">
        <f t="shared" si="5"/>
        <v>2325.20288</v>
      </c>
      <c r="L86" s="40"/>
      <c r="M86" s="40"/>
      <c r="N86" s="40"/>
      <c r="O86" s="40"/>
      <c r="P86" s="3"/>
    </row>
    <row r="87" customFormat="1" ht="14.25" spans="1:16">
      <c r="A87" s="18" t="s">
        <v>372</v>
      </c>
      <c r="B87" s="18" t="s">
        <v>373</v>
      </c>
      <c r="C87" s="18" t="s">
        <v>97</v>
      </c>
      <c r="D87" s="18" t="s">
        <v>374</v>
      </c>
      <c r="E87" s="18" t="s">
        <v>375</v>
      </c>
      <c r="F87" s="18" t="s">
        <v>23</v>
      </c>
      <c r="G87" s="22" t="s">
        <v>24</v>
      </c>
      <c r="H87" s="51">
        <v>121.87</v>
      </c>
      <c r="I87" s="41">
        <v>770</v>
      </c>
      <c r="J87" s="42">
        <f t="shared" si="4"/>
        <v>5724.2339</v>
      </c>
      <c r="K87" s="39">
        <f t="shared" si="5"/>
        <v>1144.84678</v>
      </c>
      <c r="L87" s="40"/>
      <c r="M87" s="40"/>
      <c r="N87" s="40"/>
      <c r="O87" s="40"/>
      <c r="P87" s="3"/>
    </row>
    <row r="88" customFormat="1" ht="14.25" spans="1:16">
      <c r="A88" s="18" t="s">
        <v>376</v>
      </c>
      <c r="B88" s="18" t="s">
        <v>377</v>
      </c>
      <c r="C88" s="18" t="s">
        <v>378</v>
      </c>
      <c r="D88" s="18" t="s">
        <v>379</v>
      </c>
      <c r="E88" s="18" t="s">
        <v>380</v>
      </c>
      <c r="F88" s="18" t="s">
        <v>23</v>
      </c>
      <c r="G88" s="22" t="s">
        <v>24</v>
      </c>
      <c r="H88" s="51">
        <v>202.4</v>
      </c>
      <c r="I88" s="41">
        <v>770</v>
      </c>
      <c r="J88" s="42">
        <f t="shared" si="4"/>
        <v>9506.728</v>
      </c>
      <c r="K88" s="39">
        <f t="shared" si="5"/>
        <v>1901.3456</v>
      </c>
      <c r="L88" s="40"/>
      <c r="M88" s="40"/>
      <c r="N88" s="40"/>
      <c r="O88" s="40"/>
      <c r="P88" s="3"/>
    </row>
    <row r="89" customFormat="1" ht="14.25" spans="1:16">
      <c r="A89" s="18" t="s">
        <v>381</v>
      </c>
      <c r="B89" s="18" t="s">
        <v>382</v>
      </c>
      <c r="C89" s="18" t="s">
        <v>97</v>
      </c>
      <c r="D89" s="18" t="s">
        <v>383</v>
      </c>
      <c r="E89" s="18" t="s">
        <v>384</v>
      </c>
      <c r="F89" s="18" t="s">
        <v>23</v>
      </c>
      <c r="G89" s="22" t="s">
        <v>24</v>
      </c>
      <c r="H89" s="51">
        <v>717.67</v>
      </c>
      <c r="I89" s="41">
        <v>770</v>
      </c>
      <c r="J89" s="42">
        <f t="shared" si="4"/>
        <v>33708.9599</v>
      </c>
      <c r="K89" s="39">
        <f t="shared" si="5"/>
        <v>6741.79198</v>
      </c>
      <c r="L89" s="40"/>
      <c r="M89" s="40"/>
      <c r="N89" s="40"/>
      <c r="O89" s="40"/>
      <c r="P89" s="3"/>
    </row>
    <row r="90" ht="27" spans="1:16">
      <c r="A90" s="52" t="s">
        <v>385</v>
      </c>
      <c r="B90" s="41"/>
      <c r="C90" s="41"/>
      <c r="D90" s="53"/>
      <c r="E90" s="53"/>
      <c r="F90" s="53"/>
      <c r="G90" s="53"/>
      <c r="H90" s="41">
        <v>3222.61</v>
      </c>
      <c r="I90" s="17" t="s">
        <v>386</v>
      </c>
      <c r="J90" s="42">
        <f>SUM(J6:J89)</f>
        <v>151365.9917</v>
      </c>
      <c r="K90" s="39">
        <v>30273.19</v>
      </c>
      <c r="L90" s="40"/>
      <c r="M90" s="40"/>
      <c r="N90" s="40"/>
      <c r="O90" s="40"/>
      <c r="P90" s="3"/>
    </row>
    <row r="91" ht="24" customHeight="1" spans="1:16">
      <c r="A91" s="54" t="s">
        <v>387</v>
      </c>
      <c r="B91" s="54"/>
      <c r="C91" s="54"/>
      <c r="D91" s="54"/>
      <c r="E91" s="54"/>
      <c r="F91" s="54"/>
      <c r="G91" s="52"/>
      <c r="H91" s="54"/>
      <c r="I91" s="54"/>
      <c r="J91" s="54"/>
      <c r="K91" s="54"/>
      <c r="L91" s="40"/>
      <c r="M91" s="40"/>
      <c r="N91" s="40"/>
      <c r="O91" s="40"/>
      <c r="P91" s="3"/>
    </row>
    <row r="92" spans="1:16">
      <c r="A92" s="54"/>
      <c r="B92" s="54"/>
      <c r="C92" s="54"/>
      <c r="D92" s="54"/>
      <c r="E92" s="54"/>
      <c r="F92" s="54"/>
      <c r="G92" s="52"/>
      <c r="H92" s="54"/>
      <c r="I92" s="54"/>
      <c r="J92" s="54"/>
      <c r="K92" s="54"/>
      <c r="L92" s="40"/>
      <c r="M92" s="40"/>
      <c r="N92" s="40"/>
      <c r="O92" s="40"/>
      <c r="P92" s="3"/>
    </row>
    <row r="93" spans="1:16">
      <c r="A93" s="54"/>
      <c r="B93" s="54"/>
      <c r="C93" s="54"/>
      <c r="D93" s="54"/>
      <c r="E93" s="54"/>
      <c r="F93" s="54"/>
      <c r="G93" s="52"/>
      <c r="H93" s="54"/>
      <c r="I93" s="54"/>
      <c r="J93" s="54"/>
      <c r="K93" s="54"/>
      <c r="L93" s="40"/>
      <c r="M93" s="40"/>
      <c r="N93" s="40"/>
      <c r="O93" s="40"/>
      <c r="P93" s="3"/>
    </row>
    <row r="94" spans="12:16">
      <c r="L94" s="40"/>
      <c r="M94" s="40"/>
      <c r="N94" s="40"/>
      <c r="O94" s="40"/>
      <c r="P94" s="3"/>
    </row>
    <row r="95" spans="12:16">
      <c r="L95" s="40"/>
      <c r="M95" s="40"/>
      <c r="N95" s="40"/>
      <c r="O95" s="40"/>
      <c r="P95" s="3"/>
    </row>
    <row r="96" spans="12:16">
      <c r="L96" s="40"/>
      <c r="M96" s="40"/>
      <c r="N96" s="40"/>
      <c r="O96" s="40"/>
      <c r="P96" s="3"/>
    </row>
    <row r="97" spans="12:16">
      <c r="L97" s="40"/>
      <c r="M97" s="40"/>
      <c r="N97" s="40"/>
      <c r="O97" s="40"/>
      <c r="P97" s="3"/>
    </row>
    <row r="98" spans="12:16">
      <c r="L98" s="40"/>
      <c r="M98" s="40"/>
      <c r="N98" s="40"/>
      <c r="O98" s="40"/>
      <c r="P98" s="3"/>
    </row>
    <row r="99" spans="12:16">
      <c r="L99" s="40"/>
      <c r="M99" s="40"/>
      <c r="N99" s="40"/>
      <c r="O99" s="40"/>
      <c r="P99" s="3"/>
    </row>
    <row r="100" spans="12:16">
      <c r="L100" s="40"/>
      <c r="M100" s="40"/>
      <c r="N100" s="40"/>
      <c r="O100" s="40"/>
      <c r="P100" s="3"/>
    </row>
    <row r="101" spans="12:16">
      <c r="L101" s="40"/>
      <c r="M101" s="40"/>
      <c r="N101" s="40"/>
      <c r="O101" s="40"/>
      <c r="P101" s="3"/>
    </row>
    <row r="102" spans="12:16">
      <c r="L102" s="40"/>
      <c r="M102" s="40"/>
      <c r="N102" s="40"/>
      <c r="O102" s="40"/>
      <c r="P102" s="3"/>
    </row>
    <row r="103" spans="12:16">
      <c r="L103" s="40"/>
      <c r="M103" s="40"/>
      <c r="N103" s="40"/>
      <c r="O103" s="40"/>
      <c r="P103" s="3"/>
    </row>
    <row r="104" spans="12:16">
      <c r="L104" s="40"/>
      <c r="M104" s="40"/>
      <c r="N104" s="40"/>
      <c r="O104" s="40"/>
      <c r="P104" s="3"/>
    </row>
    <row r="105" spans="12:16">
      <c r="L105" s="40"/>
      <c r="M105" s="40"/>
      <c r="N105" s="40"/>
      <c r="O105" s="40"/>
      <c r="P105" s="3"/>
    </row>
    <row r="106" spans="12:16">
      <c r="L106" s="40"/>
      <c r="M106" s="40"/>
      <c r="N106" s="40"/>
      <c r="O106" s="40"/>
      <c r="P106" s="3"/>
    </row>
    <row r="107" spans="12:16">
      <c r="L107" s="40"/>
      <c r="M107" s="40"/>
      <c r="N107" s="40"/>
      <c r="O107" s="40"/>
      <c r="P107" s="3"/>
    </row>
    <row r="108" spans="12:16">
      <c r="L108" s="40"/>
      <c r="M108" s="40"/>
      <c r="N108" s="40"/>
      <c r="O108" s="40"/>
      <c r="P108" s="3"/>
    </row>
    <row r="109" spans="12:15">
      <c r="L109" s="40"/>
      <c r="M109" s="40"/>
      <c r="N109" s="40"/>
      <c r="O109" s="40"/>
    </row>
    <row r="110" spans="12:15">
      <c r="L110" s="40"/>
      <c r="M110" s="40"/>
      <c r="N110" s="40"/>
      <c r="O110" s="40"/>
    </row>
  </sheetData>
  <protectedRanges>
    <protectedRange sqref="G6" name="Area1_2_4"/>
  </protectedRanges>
  <autoFilter xmlns:etc="http://www.wps.cn/officeDocument/2017/etCustomData" ref="A1:K110" etc:filterBottomFollowUsedRange="0">
    <extLst/>
  </autoFilter>
  <mergeCells count="5">
    <mergeCell ref="A1:K1"/>
    <mergeCell ref="A2:K2"/>
    <mergeCell ref="A4:C4"/>
    <mergeCell ref="G4:K4"/>
    <mergeCell ref="A91:K93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2015-06-09T10:17:00Z</dcterms:created>
  <dcterms:modified xsi:type="dcterms:W3CDTF">2025-07-24T02:44:09Z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07BB2CAE48F2E98D8DED7D68F40C3C92</vt:lpwstr>
  </property>
</Properties>
</file>