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<sst xmlns="http://schemas.openxmlformats.org/spreadsheetml/2006/main" count="231" uniqueCount="169">
  <si>
    <t>中国平安财产保险股份有限公司中央财政补贴性</t>
  </si>
  <si>
    <t>完全成本种植保险投保明细公示表</t>
  </si>
  <si>
    <t>投保人名称：浑南区李相街道永安村村民委员会周忠延等30户</t>
  </si>
  <si>
    <t>承保机构电话：（024）76121721监督投诉电话：12378</t>
  </si>
  <si>
    <t>投保单号：50607051400100027509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</si>
  <si>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</si>
  <si>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</si>
  <si>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</si>
  <si>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</si>
  <si>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</si>
  <si>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</si>
  <si>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</si>
  <si>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</si>
  <si>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</si>
  <si>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</si>
  <si>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</si>
  <si>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</si>
  <si>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</si>
  <si>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1</t>
  </si>
  <si>
    <t>周*延</t>
  </si>
  <si>
    <t>210112********2014</t>
  </si>
  <si>
    <t>13*****9125</t>
  </si>
  <si>
    <t>621449********09719</t>
  </si>
  <si>
    <t>沈阳农商银行</t>
  </si>
  <si>
    <t>永安村</t>
  </si>
  <si>
    <t>2</t>
  </si>
  <si>
    <t>关*兴</t>
  </si>
  <si>
    <t>210112********2050</t>
  </si>
  <si>
    <t>13*****2549</t>
  </si>
  <si>
    <t>621026********02673</t>
  </si>
  <si>
    <t>3</t>
  </si>
  <si>
    <t>赵*良</t>
  </si>
  <si>
    <t>210112********2058</t>
  </si>
  <si>
    <t>15*****9756</t>
  </si>
  <si>
    <t>131711********3281</t>
  </si>
  <si>
    <t>4</t>
  </si>
  <si>
    <t>付*山</t>
  </si>
  <si>
    <t>211321********0415</t>
  </si>
  <si>
    <t>15*****1459</t>
  </si>
  <si>
    <t>131711********3076</t>
  </si>
  <si>
    <t>5</t>
  </si>
  <si>
    <t>冯*梅</t>
  </si>
  <si>
    <t>210112********3024</t>
  </si>
  <si>
    <t>13*****4100</t>
  </si>
  <si>
    <t>621026********08068</t>
  </si>
  <si>
    <t>6</t>
  </si>
  <si>
    <t>杨*芝</t>
  </si>
  <si>
    <t>210112********2048</t>
  </si>
  <si>
    <t>15*****5750</t>
  </si>
  <si>
    <t>131711********1016</t>
  </si>
  <si>
    <t>7</t>
  </si>
  <si>
    <t>李*振</t>
  </si>
  <si>
    <t>210112********2018</t>
  </si>
  <si>
    <t>13*****0412</t>
  </si>
  <si>
    <t>131711********9075</t>
  </si>
  <si>
    <t>8</t>
  </si>
  <si>
    <t>李*良</t>
  </si>
  <si>
    <t>210112********2012</t>
  </si>
  <si>
    <t>15*****3208</t>
  </si>
  <si>
    <t>131711********1486</t>
  </si>
  <si>
    <t>9</t>
  </si>
  <si>
    <t>胡*一</t>
  </si>
  <si>
    <t>210112********201X</t>
  </si>
  <si>
    <t>13*****3694</t>
  </si>
  <si>
    <t>131711********1427</t>
  </si>
  <si>
    <t>10</t>
  </si>
  <si>
    <t>金*玉</t>
  </si>
  <si>
    <t>210112********2032</t>
  </si>
  <si>
    <t>13*****2057</t>
  </si>
  <si>
    <t>131711********2065</t>
  </si>
  <si>
    <t>11</t>
  </si>
  <si>
    <t>王*才</t>
  </si>
  <si>
    <t>210112********2035</t>
  </si>
  <si>
    <t>15*****5852</t>
  </si>
  <si>
    <t>131711********4417</t>
  </si>
  <si>
    <t>12</t>
  </si>
  <si>
    <t>龚*林</t>
  </si>
  <si>
    <t>210112********2054</t>
  </si>
  <si>
    <t>18*****1749</t>
  </si>
  <si>
    <t>127011********0568</t>
  </si>
  <si>
    <t>13</t>
  </si>
  <si>
    <t>冯*昌</t>
  </si>
  <si>
    <t>210112********2011</t>
  </si>
  <si>
    <t>15*****5519</t>
  </si>
  <si>
    <t>131711********8829</t>
  </si>
  <si>
    <t>14</t>
  </si>
  <si>
    <t>冯*生</t>
  </si>
  <si>
    <t>210112********203X</t>
  </si>
  <si>
    <t>15*****0581</t>
  </si>
  <si>
    <t>131711********9221</t>
  </si>
  <si>
    <t>15</t>
  </si>
  <si>
    <t>张*华</t>
  </si>
  <si>
    <t>150430********1502</t>
  </si>
  <si>
    <t>13*****6573</t>
  </si>
  <si>
    <t>621026********02731</t>
  </si>
  <si>
    <t>16</t>
  </si>
  <si>
    <t>李*贤</t>
  </si>
  <si>
    <t>210112********2085</t>
  </si>
  <si>
    <t>15*****6538</t>
  </si>
  <si>
    <t>131711********6008</t>
  </si>
  <si>
    <t>17</t>
  </si>
  <si>
    <t>丛*复</t>
  </si>
  <si>
    <t>210112********2045</t>
  </si>
  <si>
    <t>17*****3380</t>
  </si>
  <si>
    <t>131711********8210</t>
  </si>
  <si>
    <t>18</t>
  </si>
  <si>
    <t>秀*</t>
  </si>
  <si>
    <t>210112********2053</t>
  </si>
  <si>
    <t>13*****4785</t>
  </si>
  <si>
    <t>131711********4290</t>
  </si>
  <si>
    <t>19</t>
  </si>
  <si>
    <t>李*福</t>
  </si>
  <si>
    <t>210112********205X</t>
  </si>
  <si>
    <t>13*****8707</t>
  </si>
  <si>
    <t>621026********83207</t>
  </si>
  <si>
    <t>20</t>
  </si>
  <si>
    <t>白*明</t>
  </si>
  <si>
    <t>210112********2025</t>
  </si>
  <si>
    <t>18*****9926</t>
  </si>
  <si>
    <t>131711********6250</t>
  </si>
  <si>
    <t>21</t>
  </si>
  <si>
    <t>邱*仁</t>
  </si>
  <si>
    <t>210112********2031</t>
  </si>
  <si>
    <t>18*****0431</t>
  </si>
  <si>
    <t>131711********9098</t>
  </si>
  <si>
    <t>22</t>
  </si>
  <si>
    <t>关*昌</t>
  </si>
  <si>
    <t>15*****0195</t>
  </si>
  <si>
    <t>131711********3671</t>
  </si>
  <si>
    <t>23</t>
  </si>
  <si>
    <t>关*记</t>
  </si>
  <si>
    <t>210112********2010</t>
  </si>
  <si>
    <t>18*****9437</t>
  </si>
  <si>
    <t>131711********6661</t>
  </si>
  <si>
    <t>24</t>
  </si>
  <si>
    <t>陈*</t>
  </si>
  <si>
    <t>210321********2840</t>
  </si>
  <si>
    <t>15*****7799</t>
  </si>
  <si>
    <t>621026********15914</t>
  </si>
  <si>
    <t>25</t>
  </si>
  <si>
    <t>关*录</t>
  </si>
  <si>
    <t>13*****9134</t>
  </si>
  <si>
    <t>131711********2806</t>
  </si>
  <si>
    <t>26</t>
  </si>
  <si>
    <t>关*猛</t>
  </si>
  <si>
    <t>210112********2013</t>
  </si>
  <si>
    <t>15*****7131</t>
  </si>
  <si>
    <t>131711********3298</t>
  </si>
  <si>
    <t>27</t>
  </si>
  <si>
    <t>冯*龙</t>
  </si>
  <si>
    <t>13*****5802</t>
  </si>
  <si>
    <t>621026********46441</t>
  </si>
  <si>
    <t>28</t>
  </si>
  <si>
    <t>关*纯</t>
  </si>
  <si>
    <t>13*****6198</t>
  </si>
  <si>
    <t>131711********7261</t>
  </si>
  <si>
    <t>29</t>
  </si>
  <si>
    <t>付*香</t>
  </si>
  <si>
    <t>210112********2022</t>
  </si>
  <si>
    <t>18*****2003</t>
  </si>
  <si>
    <t>621026********10452</t>
  </si>
  <si>
    <t>30</t>
  </si>
  <si>
    <t>付*清</t>
  </si>
  <si>
    <t>210112********3410</t>
  </si>
  <si>
    <t>13*****9961</t>
  </si>
  <si>
    <t>131711********5282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</si>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</sst>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color indexed="8"/>
      <name val="宋体"/>
      <charset val="134"/>
    </font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0"/>
      <name val="黑体"/>
      <charset val="0"/>
    </font>
    <font>
      <sz val="10"/>
      <color indexed="8"/>
      <name val="黑体"/>
      <charset val="134"/>
    </font>
    <font>
      <sz val="10"/>
      <name val="Arial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/>
  </cellStyleXfs>
  <cellXfs count="5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49" fontId="9" fillId="0" borderId="5" xfId="0" applyNumberFormat="1" applyFont="1" applyFill="1" applyBorder="1" applyAlignment="1" applyProtection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176" fontId="12" fillId="0" borderId="5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7" fillId="2" borderId="4" xfId="50" applyNumberFormat="1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 applyProtection="1">
      <alignment horizontal="center" vertical="center"/>
    </xf>
    <xf numFmtId="49" fontId="14" fillId="2" borderId="4" xfId="50" applyNumberFormat="1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/>
    </xf>
    <xf numFmtId="49" fontId="14" fillId="2" borderId="4" xfId="49" applyNumberFormat="1" applyFont="1" applyFill="1" applyBorder="1" applyAlignment="1">
      <alignment horizontal="center" vertical="center" shrinkToFit="1"/>
    </xf>
    <xf numFmtId="0" fontId="14" fillId="2" borderId="6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176" fontId="9" fillId="0" borderId="5" xfId="0" applyNumberFormat="1" applyFont="1" applyFill="1" applyBorder="1" applyAlignment="1" applyProtection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zoomScale="85" zoomScaleNormal="85" workbookViewId="0">
      <selection activeCell="P19" sqref="P19"/>
    </sheetView>
  </sheetViews>
  <sheetFormatPr defaultColWidth="9" defaultRowHeight="13.5"/>
  <cols>
    <col min="1" max="1" width="5.28333333333333" customWidth="1"/>
    <col min="2" max="2" width="7.80833333333333" customWidth="1"/>
    <col min="3" max="3" width="20.8833333333333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51"/>
      <c r="N5" s="51"/>
      <c r="O5" s="51"/>
    </row>
    <row r="6" s="3" customFormat="1" ht="14.25" spans="1:15">
      <c r="A6" s="18" t="s">
        <v>18</v>
      </c>
      <c r="B6" s="19" t="s">
        <v>19</v>
      </c>
      <c r="C6" s="20" t="s">
        <v>20</v>
      </c>
      <c r="D6" s="21" t="s">
        <v>21</v>
      </c>
      <c r="E6" s="22" t="s">
        <v>22</v>
      </c>
      <c r="F6" s="23" t="s">
        <v>23</v>
      </c>
      <c r="G6" s="24" t="s">
        <v>24</v>
      </c>
      <c r="H6" s="25">
        <v>149.1</v>
      </c>
      <c r="I6" s="52">
        <v>770</v>
      </c>
      <c r="J6" s="53">
        <f>H6*46.97</f>
        <v>7003.227</v>
      </c>
      <c r="K6" s="53">
        <f>J6*20%</f>
        <v>1400.6454</v>
      </c>
      <c r="L6" s="54"/>
      <c r="M6" s="54"/>
      <c r="N6" s="54"/>
      <c r="O6" s="54"/>
    </row>
    <row r="7" s="3" customFormat="1" ht="14.25" spans="1:15">
      <c r="A7" s="18" t="s">
        <v>25</v>
      </c>
      <c r="B7" s="19" t="s">
        <v>26</v>
      </c>
      <c r="C7" s="26" t="s">
        <v>27</v>
      </c>
      <c r="D7" s="27" t="s">
        <v>28</v>
      </c>
      <c r="E7" s="22" t="s">
        <v>29</v>
      </c>
      <c r="F7" s="23" t="s">
        <v>23</v>
      </c>
      <c r="G7" s="24" t="s">
        <v>24</v>
      </c>
      <c r="H7" s="25">
        <v>403.45</v>
      </c>
      <c r="I7" s="48">
        <v>770</v>
      </c>
      <c r="J7" s="55">
        <f t="shared" ref="J7:J20" si="0">H7*46.97</f>
        <v>18950.0465</v>
      </c>
      <c r="K7" s="55">
        <f t="shared" ref="K7:K20" si="1">J7*20%</f>
        <v>3790.0093</v>
      </c>
      <c r="L7" s="54"/>
      <c r="M7" s="54"/>
      <c r="N7" s="54"/>
      <c r="O7" s="54"/>
    </row>
    <row r="8" s="3" customFormat="1" ht="14.25" spans="1:15">
      <c r="A8" s="18" t="s">
        <v>30</v>
      </c>
      <c r="B8" s="28" t="s">
        <v>31</v>
      </c>
      <c r="C8" s="29" t="s">
        <v>32</v>
      </c>
      <c r="D8" s="27" t="s">
        <v>33</v>
      </c>
      <c r="E8" s="22" t="s">
        <v>34</v>
      </c>
      <c r="F8" s="23" t="s">
        <v>23</v>
      </c>
      <c r="G8" s="24" t="s">
        <v>24</v>
      </c>
      <c r="H8" s="25">
        <v>611.34</v>
      </c>
      <c r="I8" s="48">
        <v>770</v>
      </c>
      <c r="J8" s="55">
        <f t="shared" si="0"/>
        <v>28714.6398</v>
      </c>
      <c r="K8" s="55">
        <f t="shared" si="1"/>
        <v>5742.92796</v>
      </c>
      <c r="L8" s="54"/>
      <c r="M8" s="54"/>
      <c r="N8" s="54"/>
      <c r="O8" s="54"/>
    </row>
    <row r="9" s="3" customFormat="1" ht="14.25" spans="1:15">
      <c r="A9" s="18" t="s">
        <v>35</v>
      </c>
      <c r="B9" s="30" t="s">
        <v>36</v>
      </c>
      <c r="C9" s="31" t="s">
        <v>37</v>
      </c>
      <c r="D9" s="32" t="s">
        <v>38</v>
      </c>
      <c r="E9" s="31" t="s">
        <v>39</v>
      </c>
      <c r="F9" s="23" t="s">
        <v>23</v>
      </c>
      <c r="G9" s="24" t="s">
        <v>24</v>
      </c>
      <c r="H9" s="33">
        <v>4.6</v>
      </c>
      <c r="I9" s="48">
        <v>770</v>
      </c>
      <c r="J9" s="55">
        <f t="shared" si="0"/>
        <v>216.062</v>
      </c>
      <c r="K9" s="55">
        <f t="shared" si="1"/>
        <v>43.2124</v>
      </c>
      <c r="L9" s="54"/>
      <c r="M9" s="54"/>
      <c r="N9" s="54"/>
      <c r="O9" s="54"/>
    </row>
    <row r="10" s="3" customFormat="1" ht="14.25" spans="1:15">
      <c r="A10" s="18" t="s">
        <v>40</v>
      </c>
      <c r="B10" s="34" t="s">
        <v>41</v>
      </c>
      <c r="C10" s="35" t="s">
        <v>42</v>
      </c>
      <c r="D10" s="32" t="s">
        <v>43</v>
      </c>
      <c r="E10" s="36" t="s">
        <v>44</v>
      </c>
      <c r="F10" s="23" t="s">
        <v>23</v>
      </c>
      <c r="G10" s="24" t="s">
        <v>24</v>
      </c>
      <c r="H10" s="33">
        <v>10</v>
      </c>
      <c r="I10" s="48">
        <v>770</v>
      </c>
      <c r="J10" s="55">
        <f t="shared" si="0"/>
        <v>469.7</v>
      </c>
      <c r="K10" s="55">
        <f t="shared" si="1"/>
        <v>93.94</v>
      </c>
      <c r="L10" s="54"/>
      <c r="M10" s="54"/>
      <c r="N10" s="54"/>
      <c r="O10" s="54"/>
    </row>
    <row r="11" s="3" customFormat="1" ht="14.25" spans="1:15">
      <c r="A11" s="18" t="s">
        <v>45</v>
      </c>
      <c r="B11" s="37" t="s">
        <v>46</v>
      </c>
      <c r="C11" s="38" t="s">
        <v>47</v>
      </c>
      <c r="D11" s="32" t="s">
        <v>48</v>
      </c>
      <c r="E11" s="38" t="s">
        <v>49</v>
      </c>
      <c r="F11" s="23" t="s">
        <v>23</v>
      </c>
      <c r="G11" s="24" t="s">
        <v>24</v>
      </c>
      <c r="H11" s="33">
        <v>11.5</v>
      </c>
      <c r="I11" s="48">
        <v>770</v>
      </c>
      <c r="J11" s="55">
        <v>540.15</v>
      </c>
      <c r="K11" s="55">
        <f t="shared" si="1"/>
        <v>108.03</v>
      </c>
      <c r="L11" s="54"/>
      <c r="M11" s="54"/>
      <c r="N11" s="54"/>
      <c r="O11" s="54"/>
    </row>
    <row r="12" s="3" customFormat="1" ht="14.25" spans="1:15">
      <c r="A12" s="18" t="s">
        <v>50</v>
      </c>
      <c r="B12" s="37" t="s">
        <v>51</v>
      </c>
      <c r="C12" s="38" t="s">
        <v>52</v>
      </c>
      <c r="D12" s="32" t="s">
        <v>53</v>
      </c>
      <c r="E12" s="20" t="s">
        <v>54</v>
      </c>
      <c r="F12" s="23" t="s">
        <v>23</v>
      </c>
      <c r="G12" s="24" t="s">
        <v>24</v>
      </c>
      <c r="H12" s="39">
        <v>55</v>
      </c>
      <c r="I12" s="48">
        <v>770</v>
      </c>
      <c r="J12" s="55">
        <f t="shared" si="0"/>
        <v>2583.35</v>
      </c>
      <c r="K12" s="55">
        <f t="shared" si="1"/>
        <v>516.67</v>
      </c>
      <c r="L12" s="54"/>
      <c r="M12" s="54"/>
      <c r="N12" s="54"/>
      <c r="O12" s="54"/>
    </row>
    <row r="13" s="3" customFormat="1" ht="14.25" spans="1:15">
      <c r="A13" s="18" t="s">
        <v>55</v>
      </c>
      <c r="B13" s="37" t="s">
        <v>56</v>
      </c>
      <c r="C13" s="38" t="s">
        <v>57</v>
      </c>
      <c r="D13" s="32" t="s">
        <v>58</v>
      </c>
      <c r="E13" s="38" t="s">
        <v>59</v>
      </c>
      <c r="F13" s="23" t="s">
        <v>23</v>
      </c>
      <c r="G13" s="24" t="s">
        <v>24</v>
      </c>
      <c r="H13" s="25">
        <v>10</v>
      </c>
      <c r="I13" s="48">
        <v>770</v>
      </c>
      <c r="J13" s="55">
        <f t="shared" si="0"/>
        <v>469.7</v>
      </c>
      <c r="K13" s="55">
        <f t="shared" si="1"/>
        <v>93.94</v>
      </c>
      <c r="L13" s="54"/>
      <c r="M13" s="54"/>
      <c r="N13" s="54"/>
      <c r="O13" s="54"/>
    </row>
    <row r="14" s="3" customFormat="1" ht="14.25" spans="1:15">
      <c r="A14" s="18" t="s">
        <v>60</v>
      </c>
      <c r="B14" s="37" t="s">
        <v>61</v>
      </c>
      <c r="C14" s="38" t="s">
        <v>62</v>
      </c>
      <c r="D14" s="32" t="s">
        <v>63</v>
      </c>
      <c r="E14" s="38" t="s">
        <v>64</v>
      </c>
      <c r="F14" s="23" t="s">
        <v>23</v>
      </c>
      <c r="G14" s="24" t="s">
        <v>24</v>
      </c>
      <c r="H14" s="25">
        <v>11</v>
      </c>
      <c r="I14" s="48">
        <v>770</v>
      </c>
      <c r="J14" s="55">
        <f t="shared" si="0"/>
        <v>516.67</v>
      </c>
      <c r="K14" s="55">
        <f t="shared" si="1"/>
        <v>103.334</v>
      </c>
      <c r="L14" s="54"/>
      <c r="M14" s="54"/>
      <c r="N14" s="54"/>
      <c r="O14" s="54"/>
    </row>
    <row r="15" s="3" customFormat="1" ht="14.25" spans="1:15">
      <c r="A15" s="18" t="s">
        <v>65</v>
      </c>
      <c r="B15" s="37" t="s">
        <v>66</v>
      </c>
      <c r="C15" s="38" t="s">
        <v>67</v>
      </c>
      <c r="D15" s="32" t="s">
        <v>68</v>
      </c>
      <c r="E15" s="38" t="s">
        <v>69</v>
      </c>
      <c r="F15" s="23" t="s">
        <v>23</v>
      </c>
      <c r="G15" s="24" t="s">
        <v>24</v>
      </c>
      <c r="H15" s="25">
        <v>11</v>
      </c>
      <c r="I15" s="48">
        <v>770</v>
      </c>
      <c r="J15" s="55">
        <f t="shared" ref="J15:J46" si="2">H15*46.97</f>
        <v>516.67</v>
      </c>
      <c r="K15" s="55">
        <f t="shared" ref="K15:K46" si="3">J15*20%</f>
        <v>103.334</v>
      </c>
      <c r="L15" s="54"/>
      <c r="M15" s="54"/>
      <c r="N15" s="54"/>
      <c r="O15" s="54"/>
    </row>
    <row r="16" s="3" customFormat="1" ht="14.25" spans="1:15">
      <c r="A16" s="18" t="s">
        <v>70</v>
      </c>
      <c r="B16" s="37" t="s">
        <v>71</v>
      </c>
      <c r="C16" s="38" t="s">
        <v>72</v>
      </c>
      <c r="D16" s="32" t="s">
        <v>73</v>
      </c>
      <c r="E16" s="38" t="s">
        <v>74</v>
      </c>
      <c r="F16" s="23" t="s">
        <v>23</v>
      </c>
      <c r="G16" s="24" t="s">
        <v>24</v>
      </c>
      <c r="H16" s="25">
        <v>8.8</v>
      </c>
      <c r="I16" s="48">
        <v>770</v>
      </c>
      <c r="J16" s="55">
        <f t="shared" si="2"/>
        <v>413.336</v>
      </c>
      <c r="K16" s="55">
        <f t="shared" si="3"/>
        <v>82.6672</v>
      </c>
      <c r="L16" s="54"/>
      <c r="M16" s="54"/>
      <c r="N16" s="54"/>
      <c r="O16" s="54"/>
    </row>
    <row r="17" s="3" customFormat="1" ht="14.25" spans="1:15">
      <c r="A17" s="18" t="s">
        <v>75</v>
      </c>
      <c r="B17" s="37" t="s">
        <v>76</v>
      </c>
      <c r="C17" s="38" t="s">
        <v>77</v>
      </c>
      <c r="D17" s="32" t="s">
        <v>78</v>
      </c>
      <c r="E17" s="36" t="s">
        <v>79</v>
      </c>
      <c r="F17" s="23" t="s">
        <v>23</v>
      </c>
      <c r="G17" s="24" t="s">
        <v>24</v>
      </c>
      <c r="H17" s="25">
        <v>8</v>
      </c>
      <c r="I17" s="48">
        <v>770</v>
      </c>
      <c r="J17" s="55">
        <f t="shared" si="2"/>
        <v>375.76</v>
      </c>
      <c r="K17" s="55">
        <f t="shared" si="3"/>
        <v>75.152</v>
      </c>
      <c r="L17" s="54"/>
      <c r="M17" s="54"/>
      <c r="N17" s="54"/>
      <c r="O17" s="54"/>
    </row>
    <row r="18" s="3" customFormat="1" ht="14.25" spans="1:15">
      <c r="A18" s="18" t="s">
        <v>80</v>
      </c>
      <c r="B18" s="37" t="s">
        <v>81</v>
      </c>
      <c r="C18" s="38" t="s">
        <v>82</v>
      </c>
      <c r="D18" s="32" t="s">
        <v>83</v>
      </c>
      <c r="E18" s="38" t="s">
        <v>84</v>
      </c>
      <c r="F18" s="23" t="s">
        <v>23</v>
      </c>
      <c r="G18" s="24" t="s">
        <v>24</v>
      </c>
      <c r="H18" s="25">
        <v>6.4</v>
      </c>
      <c r="I18" s="48">
        <v>770</v>
      </c>
      <c r="J18" s="55">
        <f t="shared" si="2"/>
        <v>300.608</v>
      </c>
      <c r="K18" s="55">
        <v>60.13</v>
      </c>
      <c r="L18" s="54"/>
      <c r="M18" s="54"/>
      <c r="N18" s="54"/>
      <c r="O18" s="54"/>
    </row>
    <row r="19" s="3" customFormat="1" ht="14.25" spans="1:15">
      <c r="A19" s="18" t="s">
        <v>85</v>
      </c>
      <c r="B19" s="37" t="s">
        <v>86</v>
      </c>
      <c r="C19" s="38" t="s">
        <v>87</v>
      </c>
      <c r="D19" s="32" t="s">
        <v>88</v>
      </c>
      <c r="E19" s="38" t="s">
        <v>89</v>
      </c>
      <c r="F19" s="23" t="s">
        <v>23</v>
      </c>
      <c r="G19" s="24" t="s">
        <v>24</v>
      </c>
      <c r="H19" s="25">
        <v>17.6</v>
      </c>
      <c r="I19" s="48">
        <v>770</v>
      </c>
      <c r="J19" s="55">
        <f t="shared" si="2"/>
        <v>826.672</v>
      </c>
      <c r="K19" s="55">
        <f t="shared" si="3"/>
        <v>165.3344</v>
      </c>
      <c r="L19" s="54"/>
      <c r="M19" s="54"/>
      <c r="N19" s="54"/>
      <c r="O19" s="54"/>
    </row>
    <row r="20" s="3" customFormat="1" ht="14.25" spans="1:15">
      <c r="A20" s="18" t="s">
        <v>90</v>
      </c>
      <c r="B20" s="37" t="s">
        <v>91</v>
      </c>
      <c r="C20" s="38" t="s">
        <v>92</v>
      </c>
      <c r="D20" s="32" t="s">
        <v>93</v>
      </c>
      <c r="E20" s="40" t="s">
        <v>94</v>
      </c>
      <c r="F20" s="23" t="s">
        <v>23</v>
      </c>
      <c r="G20" s="24" t="s">
        <v>24</v>
      </c>
      <c r="H20" s="25">
        <v>6.6</v>
      </c>
      <c r="I20" s="48">
        <v>770</v>
      </c>
      <c r="J20" s="55">
        <f t="shared" si="2"/>
        <v>310.002</v>
      </c>
      <c r="K20" s="55">
        <f t="shared" si="3"/>
        <v>62.0004</v>
      </c>
      <c r="L20" s="54"/>
      <c r="M20" s="54"/>
      <c r="N20" s="54"/>
      <c r="O20" s="54"/>
    </row>
    <row r="21" s="3" customFormat="1" ht="14.25" spans="1:15">
      <c r="A21" s="18" t="s">
        <v>95</v>
      </c>
      <c r="B21" s="37" t="s">
        <v>96</v>
      </c>
      <c r="C21" s="38" t="s">
        <v>97</v>
      </c>
      <c r="D21" s="32" t="s">
        <v>98</v>
      </c>
      <c r="E21" s="38" t="s">
        <v>99</v>
      </c>
      <c r="F21" s="23" t="s">
        <v>23</v>
      </c>
      <c r="G21" s="24" t="s">
        <v>24</v>
      </c>
      <c r="H21" s="25">
        <v>25.65</v>
      </c>
      <c r="I21" s="48">
        <v>770</v>
      </c>
      <c r="J21" s="55">
        <f t="shared" si="2"/>
        <v>1204.7805</v>
      </c>
      <c r="K21" s="55">
        <f t="shared" si="3"/>
        <v>240.9561</v>
      </c>
      <c r="L21" s="54"/>
      <c r="M21" s="54"/>
      <c r="N21" s="54"/>
      <c r="O21" s="54"/>
    </row>
    <row r="22" s="3" customFormat="1" ht="14.25" spans="1:15">
      <c r="A22" s="18" t="s">
        <v>100</v>
      </c>
      <c r="B22" s="37" t="s">
        <v>101</v>
      </c>
      <c r="C22" s="38" t="s">
        <v>102</v>
      </c>
      <c r="D22" s="32" t="s">
        <v>103</v>
      </c>
      <c r="E22" s="38" t="s">
        <v>104</v>
      </c>
      <c r="F22" s="23" t="s">
        <v>23</v>
      </c>
      <c r="G22" s="24" t="s">
        <v>24</v>
      </c>
      <c r="H22" s="25">
        <v>20</v>
      </c>
      <c r="I22" s="48">
        <v>770</v>
      </c>
      <c r="J22" s="55">
        <f t="shared" si="2"/>
        <v>939.4</v>
      </c>
      <c r="K22" s="55">
        <v>187.88</v>
      </c>
      <c r="L22" s="54"/>
      <c r="M22" s="54"/>
      <c r="N22" s="54"/>
      <c r="O22" s="54"/>
    </row>
    <row r="23" s="3" customFormat="1" ht="14.25" spans="1:15">
      <c r="A23" s="18" t="s">
        <v>105</v>
      </c>
      <c r="B23" s="37" t="s">
        <v>106</v>
      </c>
      <c r="C23" s="38" t="s">
        <v>107</v>
      </c>
      <c r="D23" s="32" t="s">
        <v>108</v>
      </c>
      <c r="E23" s="38" t="s">
        <v>109</v>
      </c>
      <c r="F23" s="23" t="s">
        <v>23</v>
      </c>
      <c r="G23" s="24" t="s">
        <v>24</v>
      </c>
      <c r="H23" s="25">
        <v>7</v>
      </c>
      <c r="I23" s="48">
        <v>770</v>
      </c>
      <c r="J23" s="55">
        <f t="shared" si="2"/>
        <v>328.79</v>
      </c>
      <c r="K23" s="55">
        <f t="shared" si="3"/>
        <v>65.758</v>
      </c>
      <c r="L23" s="54"/>
      <c r="M23" s="54"/>
      <c r="N23" s="54"/>
      <c r="O23" s="54"/>
    </row>
    <row r="24" s="3" customFormat="1" ht="14.25" spans="1:16">
      <c r="A24" s="18" t="s">
        <v>110</v>
      </c>
      <c r="B24" s="37" t="s">
        <v>111</v>
      </c>
      <c r="C24" s="38" t="s">
        <v>112</v>
      </c>
      <c r="D24" s="32" t="s">
        <v>113</v>
      </c>
      <c r="E24" s="41" t="s">
        <v>114</v>
      </c>
      <c r="F24" s="23" t="s">
        <v>23</v>
      </c>
      <c r="G24" s="24" t="s">
        <v>24</v>
      </c>
      <c r="H24" s="25">
        <v>95</v>
      </c>
      <c r="I24" s="48">
        <v>770</v>
      </c>
      <c r="J24" s="55">
        <f t="shared" si="2"/>
        <v>4462.15</v>
      </c>
      <c r="K24" s="55">
        <f t="shared" si="3"/>
        <v>892.43</v>
      </c>
      <c r="L24" s="54"/>
      <c r="M24" s="54"/>
      <c r="N24" s="54"/>
      <c r="O24" s="54"/>
      <c r="P24" s="2"/>
    </row>
    <row r="25" s="3" customFormat="1" ht="14.25" spans="1:15">
      <c r="A25" s="18" t="s">
        <v>115</v>
      </c>
      <c r="B25" s="37" t="s">
        <v>116</v>
      </c>
      <c r="C25" s="38" t="s">
        <v>117</v>
      </c>
      <c r="D25" s="32" t="s">
        <v>118</v>
      </c>
      <c r="E25" s="38" t="s">
        <v>119</v>
      </c>
      <c r="F25" s="23" t="s">
        <v>23</v>
      </c>
      <c r="G25" s="24" t="s">
        <v>24</v>
      </c>
      <c r="H25" s="25">
        <v>10</v>
      </c>
      <c r="I25" s="48">
        <v>770</v>
      </c>
      <c r="J25" s="55">
        <f t="shared" si="2"/>
        <v>469.7</v>
      </c>
      <c r="K25" s="55">
        <f t="shared" si="3"/>
        <v>93.94</v>
      </c>
      <c r="L25" s="54"/>
      <c r="M25" s="54"/>
      <c r="N25" s="54"/>
      <c r="O25" s="54"/>
    </row>
    <row r="26" s="3" customFormat="1" ht="14.25" spans="1:15">
      <c r="A26" s="18" t="s">
        <v>120</v>
      </c>
      <c r="B26" s="37" t="s">
        <v>121</v>
      </c>
      <c r="C26" s="38" t="s">
        <v>122</v>
      </c>
      <c r="D26" s="32" t="s">
        <v>123</v>
      </c>
      <c r="E26" s="38" t="s">
        <v>124</v>
      </c>
      <c r="F26" s="23" t="s">
        <v>23</v>
      </c>
      <c r="G26" s="24" t="s">
        <v>24</v>
      </c>
      <c r="H26" s="25">
        <v>10.7</v>
      </c>
      <c r="I26" s="48">
        <v>770</v>
      </c>
      <c r="J26" s="55">
        <f t="shared" si="2"/>
        <v>502.579</v>
      </c>
      <c r="K26" s="55">
        <f t="shared" si="3"/>
        <v>100.5158</v>
      </c>
      <c r="L26" s="54"/>
      <c r="M26" s="54"/>
      <c r="N26" s="54"/>
      <c r="O26" s="54"/>
    </row>
    <row r="27" s="3" customFormat="1" ht="14.25" spans="1:15">
      <c r="A27" s="18" t="s">
        <v>125</v>
      </c>
      <c r="B27" s="37" t="s">
        <v>126</v>
      </c>
      <c r="C27" s="38" t="s">
        <v>87</v>
      </c>
      <c r="D27" s="32" t="s">
        <v>127</v>
      </c>
      <c r="E27" s="38" t="s">
        <v>128</v>
      </c>
      <c r="F27" s="23" t="s">
        <v>23</v>
      </c>
      <c r="G27" s="24" t="s">
        <v>24</v>
      </c>
      <c r="H27" s="25">
        <v>35.5</v>
      </c>
      <c r="I27" s="48">
        <v>770</v>
      </c>
      <c r="J27" s="55">
        <v>1667.43</v>
      </c>
      <c r="K27" s="55">
        <f t="shared" si="3"/>
        <v>333.486</v>
      </c>
      <c r="L27" s="54"/>
      <c r="M27" s="54"/>
      <c r="N27" s="54"/>
      <c r="O27" s="54"/>
    </row>
    <row r="28" s="3" customFormat="1" ht="14.25" spans="1:15">
      <c r="A28" s="18" t="s">
        <v>129</v>
      </c>
      <c r="B28" s="37" t="s">
        <v>130</v>
      </c>
      <c r="C28" s="38" t="s">
        <v>131</v>
      </c>
      <c r="D28" s="32" t="s">
        <v>132</v>
      </c>
      <c r="E28" s="38" t="s">
        <v>133</v>
      </c>
      <c r="F28" s="23" t="s">
        <v>23</v>
      </c>
      <c r="G28" s="24" t="s">
        <v>24</v>
      </c>
      <c r="H28" s="25">
        <v>20</v>
      </c>
      <c r="I28" s="48">
        <v>770</v>
      </c>
      <c r="J28" s="55">
        <f t="shared" si="2"/>
        <v>939.4</v>
      </c>
      <c r="K28" s="55">
        <f t="shared" si="3"/>
        <v>187.88</v>
      </c>
      <c r="L28" s="54"/>
      <c r="M28" s="54"/>
      <c r="N28" s="54"/>
      <c r="O28" s="54"/>
    </row>
    <row r="29" s="3" customFormat="1" ht="14.25" spans="1:15">
      <c r="A29" s="18" t="s">
        <v>134</v>
      </c>
      <c r="B29" s="37" t="s">
        <v>135</v>
      </c>
      <c r="C29" s="38" t="s">
        <v>136</v>
      </c>
      <c r="D29" s="32" t="s">
        <v>137</v>
      </c>
      <c r="E29" s="38" t="s">
        <v>138</v>
      </c>
      <c r="F29" s="23" t="s">
        <v>23</v>
      </c>
      <c r="G29" s="24" t="s">
        <v>24</v>
      </c>
      <c r="H29" s="25">
        <v>9</v>
      </c>
      <c r="I29" s="48">
        <v>770</v>
      </c>
      <c r="J29" s="55">
        <f t="shared" si="2"/>
        <v>422.73</v>
      </c>
      <c r="K29" s="55">
        <f t="shared" si="3"/>
        <v>84.546</v>
      </c>
      <c r="L29" s="54"/>
      <c r="M29" s="54"/>
      <c r="N29" s="54"/>
      <c r="O29" s="54"/>
    </row>
    <row r="30" s="3" customFormat="1" ht="14.25" spans="1:15">
      <c r="A30" s="18" t="s">
        <v>139</v>
      </c>
      <c r="B30" s="37" t="s">
        <v>140</v>
      </c>
      <c r="C30" s="38" t="s">
        <v>82</v>
      </c>
      <c r="D30" s="32" t="s">
        <v>141</v>
      </c>
      <c r="E30" s="38" t="s">
        <v>142</v>
      </c>
      <c r="F30" s="23" t="s">
        <v>23</v>
      </c>
      <c r="G30" s="24" t="s">
        <v>24</v>
      </c>
      <c r="H30" s="25">
        <v>60</v>
      </c>
      <c r="I30" s="48">
        <v>770</v>
      </c>
      <c r="J30" s="55">
        <f t="shared" si="2"/>
        <v>2818.2</v>
      </c>
      <c r="K30" s="55">
        <f t="shared" si="3"/>
        <v>563.64</v>
      </c>
      <c r="L30" s="54"/>
      <c r="M30" s="54"/>
      <c r="N30" s="54"/>
      <c r="O30" s="54"/>
    </row>
    <row r="31" s="3" customFormat="1" ht="14.25" spans="1:15">
      <c r="A31" s="18" t="s">
        <v>143</v>
      </c>
      <c r="B31" s="37" t="s">
        <v>144</v>
      </c>
      <c r="C31" s="38" t="s">
        <v>145</v>
      </c>
      <c r="D31" s="32" t="s">
        <v>146</v>
      </c>
      <c r="E31" s="38" t="s">
        <v>147</v>
      </c>
      <c r="F31" s="23" t="s">
        <v>23</v>
      </c>
      <c r="G31" s="24" t="s">
        <v>24</v>
      </c>
      <c r="H31" s="25">
        <v>9</v>
      </c>
      <c r="I31" s="48">
        <v>770</v>
      </c>
      <c r="J31" s="55">
        <f t="shared" si="2"/>
        <v>422.73</v>
      </c>
      <c r="K31" s="55">
        <f t="shared" si="3"/>
        <v>84.546</v>
      </c>
      <c r="L31" s="54"/>
      <c r="M31" s="54"/>
      <c r="N31" s="54"/>
      <c r="O31" s="54"/>
    </row>
    <row r="32" s="3" customFormat="1" ht="14.25" spans="1:15">
      <c r="A32" s="18" t="s">
        <v>148</v>
      </c>
      <c r="B32" s="42" t="s">
        <v>149</v>
      </c>
      <c r="C32" s="35" t="s">
        <v>57</v>
      </c>
      <c r="D32" s="42" t="s">
        <v>150</v>
      </c>
      <c r="E32" s="42" t="s">
        <v>151</v>
      </c>
      <c r="F32" s="23" t="s">
        <v>23</v>
      </c>
      <c r="G32" s="24" t="s">
        <v>24</v>
      </c>
      <c r="H32" s="25">
        <v>9</v>
      </c>
      <c r="I32" s="48">
        <v>770</v>
      </c>
      <c r="J32" s="55">
        <f t="shared" si="2"/>
        <v>422.73</v>
      </c>
      <c r="K32" s="55">
        <f t="shared" si="3"/>
        <v>84.546</v>
      </c>
      <c r="L32" s="54"/>
      <c r="M32" s="54"/>
      <c r="N32" s="54"/>
      <c r="O32" s="54"/>
    </row>
    <row r="33" s="3" customFormat="1" ht="14.25" spans="1:15">
      <c r="A33" s="18" t="s">
        <v>152</v>
      </c>
      <c r="B33" s="43" t="s">
        <v>153</v>
      </c>
      <c r="C33" s="44" t="s">
        <v>57</v>
      </c>
      <c r="D33" s="45" t="s">
        <v>154</v>
      </c>
      <c r="E33" s="44" t="s">
        <v>155</v>
      </c>
      <c r="F33" s="23" t="s">
        <v>23</v>
      </c>
      <c r="G33" s="24" t="s">
        <v>24</v>
      </c>
      <c r="H33" s="25">
        <v>5.3</v>
      </c>
      <c r="I33" s="48">
        <v>770</v>
      </c>
      <c r="J33" s="55">
        <f t="shared" si="2"/>
        <v>248.941</v>
      </c>
      <c r="K33" s="55">
        <f t="shared" si="3"/>
        <v>49.7882</v>
      </c>
      <c r="L33" s="54"/>
      <c r="M33" s="54"/>
      <c r="N33" s="54"/>
      <c r="O33" s="54"/>
    </row>
    <row r="34" s="3" customFormat="1" ht="14.25" spans="1:15">
      <c r="A34" s="18" t="s">
        <v>156</v>
      </c>
      <c r="B34" s="43" t="s">
        <v>157</v>
      </c>
      <c r="C34" s="43" t="s">
        <v>158</v>
      </c>
      <c r="D34" s="43" t="s">
        <v>159</v>
      </c>
      <c r="E34" s="46" t="s">
        <v>160</v>
      </c>
      <c r="F34" s="23" t="s">
        <v>23</v>
      </c>
      <c r="G34" s="24" t="s">
        <v>24</v>
      </c>
      <c r="H34" s="25">
        <v>9.2</v>
      </c>
      <c r="I34" s="48">
        <v>770</v>
      </c>
      <c r="J34" s="55">
        <f t="shared" si="2"/>
        <v>432.124</v>
      </c>
      <c r="K34" s="55">
        <f t="shared" si="3"/>
        <v>86.4248</v>
      </c>
      <c r="L34" s="54"/>
      <c r="M34" s="54"/>
      <c r="N34" s="54"/>
      <c r="O34" s="54"/>
    </row>
    <row r="35" s="3" customFormat="1" ht="14.25" spans="1:15">
      <c r="A35" s="18" t="s">
        <v>161</v>
      </c>
      <c r="B35" s="23" t="s">
        <v>162</v>
      </c>
      <c r="C35" s="23" t="s">
        <v>163</v>
      </c>
      <c r="D35" s="23" t="s">
        <v>164</v>
      </c>
      <c r="E35" s="23" t="s">
        <v>165</v>
      </c>
      <c r="F35" s="23" t="s">
        <v>23</v>
      </c>
      <c r="G35" s="24" t="s">
        <v>24</v>
      </c>
      <c r="H35" s="39">
        <v>9.2</v>
      </c>
      <c r="I35" s="48">
        <v>770</v>
      </c>
      <c r="J35" s="55">
        <v>432.13</v>
      </c>
      <c r="K35" s="55">
        <f t="shared" si="3"/>
        <v>86.426</v>
      </c>
      <c r="L35" s="54"/>
      <c r="M35" s="54"/>
      <c r="N35" s="54"/>
      <c r="O35" s="54"/>
    </row>
    <row r="36" ht="27" spans="1:16">
      <c r="A36" s="47" t="s">
        <v>166</v>
      </c>
      <c r="B36" s="48"/>
      <c r="C36" s="48"/>
      <c r="D36" s="49"/>
      <c r="E36" s="49"/>
      <c r="F36" s="49"/>
      <c r="G36" s="49"/>
      <c r="H36" s="48">
        <f>SUM(H6:H35)</f>
        <v>1658.94</v>
      </c>
      <c r="I36" s="17" t="s">
        <v>167</v>
      </c>
      <c r="J36" s="55">
        <f>SUM(J6:J35)</f>
        <v>77920.4078</v>
      </c>
      <c r="K36" s="55">
        <f>SUM(K6:K35)</f>
        <v>15584.08996</v>
      </c>
      <c r="L36" s="54"/>
      <c r="M36" s="54"/>
      <c r="N36" s="54"/>
      <c r="O36" s="54"/>
      <c r="P36" s="3"/>
    </row>
    <row r="37" ht="24" customHeight="1" spans="1:16">
      <c r="A37" s="50" t="s">
        <v>168</v>
      </c>
      <c r="B37" s="50"/>
      <c r="C37" s="50"/>
      <c r="D37" s="50"/>
      <c r="E37" s="50"/>
      <c r="F37" s="50"/>
      <c r="G37" s="47"/>
      <c r="H37" s="50"/>
      <c r="I37" s="50"/>
      <c r="J37" s="50"/>
      <c r="K37" s="50"/>
      <c r="L37" s="54"/>
      <c r="M37" s="54"/>
      <c r="N37" s="54"/>
      <c r="O37" s="54"/>
      <c r="P37" s="3"/>
    </row>
    <row r="38" spans="1:16">
      <c r="A38" s="50"/>
      <c r="B38" s="50"/>
      <c r="C38" s="50"/>
      <c r="D38" s="50"/>
      <c r="E38" s="50"/>
      <c r="F38" s="50"/>
      <c r="G38" s="47"/>
      <c r="H38" s="50"/>
      <c r="I38" s="50"/>
      <c r="J38" s="50"/>
      <c r="K38" s="50"/>
      <c r="L38" s="54"/>
      <c r="M38" s="54"/>
      <c r="N38" s="54"/>
      <c r="O38" s="54"/>
      <c r="P38" s="3"/>
    </row>
    <row r="39" spans="1:16">
      <c r="A39" s="50"/>
      <c r="B39" s="50"/>
      <c r="C39" s="50"/>
      <c r="D39" s="50"/>
      <c r="E39" s="50"/>
      <c r="F39" s="50"/>
      <c r="G39" s="47"/>
      <c r="H39" s="50"/>
      <c r="I39" s="50"/>
      <c r="J39" s="50"/>
      <c r="K39" s="50"/>
      <c r="L39" s="54"/>
      <c r="M39" s="54"/>
      <c r="N39" s="54"/>
      <c r="O39" s="54"/>
      <c r="P39" s="3"/>
    </row>
    <row r="40" spans="12:16">
      <c r="L40" s="54"/>
      <c r="M40" s="54"/>
      <c r="N40" s="54"/>
      <c r="O40" s="54"/>
      <c r="P40" s="3"/>
    </row>
    <row r="41" spans="12:16">
      <c r="L41" s="54"/>
      <c r="M41" s="54"/>
      <c r="N41" s="54"/>
      <c r="O41" s="54"/>
      <c r="P41" s="3"/>
    </row>
    <row r="42" spans="12:16">
      <c r="L42" s="54"/>
      <c r="M42" s="54"/>
      <c r="N42" s="54"/>
      <c r="O42" s="54"/>
      <c r="P42" s="3"/>
    </row>
    <row r="43" spans="12:16">
      <c r="L43" s="54"/>
      <c r="M43" s="54"/>
      <c r="N43" s="54"/>
      <c r="O43" s="54"/>
      <c r="P43" s="3"/>
    </row>
    <row r="44" spans="12:16">
      <c r="L44" s="54"/>
      <c r="M44" s="54"/>
      <c r="N44" s="54"/>
      <c r="O44" s="54"/>
      <c r="P44" s="3"/>
    </row>
    <row r="45" spans="12:16">
      <c r="L45" s="54"/>
      <c r="M45" s="54"/>
      <c r="N45" s="54"/>
      <c r="O45" s="54"/>
      <c r="P45" s="3"/>
    </row>
    <row r="46" spans="12:16">
      <c r="L46" s="54"/>
      <c r="M46" s="54"/>
      <c r="N46" s="54"/>
      <c r="O46" s="54"/>
      <c r="P46" s="3"/>
    </row>
    <row r="47" spans="12:16">
      <c r="L47" s="54"/>
      <c r="M47" s="54"/>
      <c r="N47" s="54"/>
      <c r="O47" s="54"/>
      <c r="P47" s="3"/>
    </row>
    <row r="48" spans="12:16">
      <c r="L48" s="54"/>
      <c r="M48" s="54"/>
      <c r="N48" s="54"/>
      <c r="O48" s="54"/>
      <c r="P48" s="3"/>
    </row>
    <row r="49" spans="12:16">
      <c r="L49" s="54"/>
      <c r="M49" s="54"/>
      <c r="N49" s="54"/>
      <c r="O49" s="54"/>
      <c r="P49" s="3"/>
    </row>
    <row r="50" spans="12:16">
      <c r="L50" s="54"/>
      <c r="M50" s="54"/>
      <c r="N50" s="54"/>
      <c r="O50" s="54"/>
      <c r="P50" s="3"/>
    </row>
    <row r="51" spans="12:16">
      <c r="L51" s="54"/>
      <c r="M51" s="54"/>
      <c r="N51" s="54"/>
      <c r="O51" s="54"/>
      <c r="P51" s="3"/>
    </row>
    <row r="52" spans="12:16">
      <c r="L52" s="54"/>
      <c r="M52" s="54"/>
      <c r="N52" s="54"/>
      <c r="O52" s="54"/>
      <c r="P52" s="3"/>
    </row>
    <row r="53" spans="12:16">
      <c r="L53" s="54"/>
      <c r="M53" s="54"/>
      <c r="N53" s="54"/>
      <c r="O53" s="54"/>
      <c r="P53" s="3"/>
    </row>
    <row r="54" spans="12:16">
      <c r="L54" s="54"/>
      <c r="M54" s="54"/>
      <c r="N54" s="54"/>
      <c r="O54" s="54"/>
      <c r="P54" s="3"/>
    </row>
    <row r="55" spans="12:15">
      <c r="L55" s="54"/>
      <c r="M55" s="54"/>
      <c r="N55" s="54"/>
      <c r="O55" s="54"/>
    </row>
    <row r="56" spans="12:15">
      <c r="L56" s="54"/>
      <c r="M56" s="54"/>
      <c r="N56" s="54"/>
      <c r="O56" s="54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37:K39"/>
  </mergeCells>
  <dataValidations count="1">
    <dataValidation type="list" allowBlank="1" showInputMessage="1" showErrorMessage="1" sqref="C6:C35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A$1:A$1048576" numberStoredAsText="1"/>
    <ignoredError sqref="C$1:C$1048576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2015-06-08T18:17:00Z</dcterms:created>
  <dcterms:modified xsi:type="dcterms:W3CDTF">2025-07-24T06:19:08Z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1B4A6367F5562E682A657B687B629FC7</vt:lpwstr>
  </property>
</Properties>
</file>