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种植" sheetId="1" r:id="rId1"/>
  </sheets>
  <definedNames>
    <definedName name="_xlnm.Print_Titles" localSheetId="0">种植!$1:$5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<sst xmlns="http://schemas.openxmlformats.org/spreadsheetml/2006/main" count="231" uniqueCount="154">
  <si>
    <t>中国平安财产保险股份有限公司中央财政补贴性</t>
  </si>
  <si>
    <t>完全成本种植保险投保明细公示表</t>
  </si>
  <si>
    <t>投保人名称：浑南区李相街道王士兰村村民委员会张普涛等35户</t>
  </si>
  <si>
    <t>承保机构电话：（024）76121721监督投诉电话：12378</t>
  </si>
  <si>
    <t>投保单号：50607051400100029895</t>
  </si>
  <si>
    <t>投保作物：玉米</t>
  </si>
  <si>
    <t>公示期间：      年   月   日至      年   月     日</t>
  </si>
  <si>
    <t>分户序号</t>
  </si>
  <si>
    <t>被保险人姓名</t>
  </si>
  <si>
    <t>组织机构代码证/身份证</t>
  </si>
  <si>
    <t>联系方式</t>
  </si>
  <si>
    <t>银行账号/一卡通账号</t>
  </si>
  <si>
    <t>开户行名称</t>
  </si>
  <si>
    <t>种植地点</t>
  </si>
  <si>
    <t>保险数量（亩）</t>
  </si>
  <si>
    <t>保险金额（元）</t>
  </si>
  <si>
    <t>总保险费（元）</t>
  </si>
  <si>
    <t>农户自缴保费（元）</t>
  </si>
  <si>
    <t>张*涛</t>
  </si>
  <si>
    <t>210112********345X</t>
  </si>
  <si>
    <t>13*****3578</t>
  </si>
  <si>
    <t>621026*********9247</t>
  </si>
  <si>
    <t>沈阳农商银行</t>
  </si>
  <si>
    <t>王士兰村</t>
  </si>
  <si>
    <t>教*正</t>
  </si>
  <si>
    <t>210112********3411</t>
  </si>
  <si>
    <t>13*****3923</t>
  </si>
  <si>
    <t>131711*********409</t>
  </si>
  <si>
    <t>张*龙</t>
  </si>
  <si>
    <t>210112********3431</t>
  </si>
  <si>
    <t>17*****2760</t>
  </si>
  <si>
    <t>131711*********938</t>
  </si>
  <si>
    <t>梁*东</t>
  </si>
  <si>
    <t>210112********341X</t>
  </si>
  <si>
    <t>13*****8681</t>
  </si>
  <si>
    <t>621449*********2427</t>
  </si>
  <si>
    <t>巴*新</t>
  </si>
  <si>
    <t>210112********3435</t>
  </si>
  <si>
    <t>15*****8239</t>
  </si>
  <si>
    <t>621026*********7787</t>
  </si>
  <si>
    <t>巴*权</t>
  </si>
  <si>
    <t>210112********3415</t>
  </si>
  <si>
    <t>13*****8208</t>
  </si>
  <si>
    <t>131711*********175</t>
  </si>
  <si>
    <t>巴*君</t>
  </si>
  <si>
    <t>13*****7439</t>
  </si>
  <si>
    <t>131711*********783</t>
  </si>
  <si>
    <t>王*光</t>
  </si>
  <si>
    <t>210112********3410</t>
  </si>
  <si>
    <t>18*****9062</t>
  </si>
  <si>
    <t>131711*********983</t>
  </si>
  <si>
    <t>朱*奎</t>
  </si>
  <si>
    <t>210112********3416</t>
  </si>
  <si>
    <t>13*****8082</t>
  </si>
  <si>
    <t>131711*********188</t>
  </si>
  <si>
    <t>李*华</t>
  </si>
  <si>
    <t>210112********3449</t>
  </si>
  <si>
    <t>13*****2165</t>
  </si>
  <si>
    <t>621449*********9640</t>
  </si>
  <si>
    <t>孙*家</t>
  </si>
  <si>
    <t>210112********3471</t>
  </si>
  <si>
    <t>17*****8600</t>
  </si>
  <si>
    <t>131711*********913</t>
  </si>
  <si>
    <t>关*华</t>
  </si>
  <si>
    <t>210112********342X</t>
  </si>
  <si>
    <t>13*****5146</t>
  </si>
  <si>
    <t>131711*********989</t>
  </si>
  <si>
    <t>朱*常</t>
  </si>
  <si>
    <t>210112********3412</t>
  </si>
  <si>
    <t>18*****9836</t>
  </si>
  <si>
    <t>131711*********632</t>
  </si>
  <si>
    <t>丁*军</t>
  </si>
  <si>
    <t>15*****8982</t>
  </si>
  <si>
    <t>131711*********302</t>
  </si>
  <si>
    <t>梁*茂</t>
  </si>
  <si>
    <t>210112********3437</t>
  </si>
  <si>
    <t>15*****4105</t>
  </si>
  <si>
    <t>131711*********179</t>
  </si>
  <si>
    <t>朱*恒</t>
  </si>
  <si>
    <t>210112********3413</t>
  </si>
  <si>
    <t>13*****4983</t>
  </si>
  <si>
    <t>131711*********517</t>
  </si>
  <si>
    <t>王*平</t>
  </si>
  <si>
    <t>13*****8418</t>
  </si>
  <si>
    <t>131711*********199</t>
  </si>
  <si>
    <t>康*志</t>
  </si>
  <si>
    <t>13*****6913</t>
  </si>
  <si>
    <t>131711*********713</t>
  </si>
  <si>
    <t>梁*恩</t>
  </si>
  <si>
    <t>210112********3436</t>
  </si>
  <si>
    <t>13*****8835</t>
  </si>
  <si>
    <t>131711*********496</t>
  </si>
  <si>
    <t>梁*军</t>
  </si>
  <si>
    <t>210112********3418</t>
  </si>
  <si>
    <t>13*****2980</t>
  </si>
  <si>
    <t>621449*********3924</t>
  </si>
  <si>
    <t>曹*芬</t>
  </si>
  <si>
    <t>210112********3422</t>
  </si>
  <si>
    <t>15*****1740</t>
  </si>
  <si>
    <t>621026*********4906</t>
  </si>
  <si>
    <t>金*民</t>
  </si>
  <si>
    <t>210112********3417</t>
  </si>
  <si>
    <t>15*****5788</t>
  </si>
  <si>
    <t>131711*********730</t>
  </si>
  <si>
    <t>洪*利</t>
  </si>
  <si>
    <t>13*****7948</t>
  </si>
  <si>
    <t>621449*********4053</t>
  </si>
  <si>
    <t>韩*</t>
  </si>
  <si>
    <t>210112********3433</t>
  </si>
  <si>
    <t>15*****9216</t>
  </si>
  <si>
    <t>131711*********370</t>
  </si>
  <si>
    <t>高*</t>
  </si>
  <si>
    <t>210112********3424</t>
  </si>
  <si>
    <t>18*****7938</t>
  </si>
  <si>
    <t>131711*********832</t>
  </si>
  <si>
    <t>王*朝</t>
  </si>
  <si>
    <t>13*****8594</t>
  </si>
  <si>
    <t>621026*********8496</t>
  </si>
  <si>
    <t>佟*如</t>
  </si>
  <si>
    <t>18*****7330</t>
  </si>
  <si>
    <t>131711*********760</t>
  </si>
  <si>
    <t>郝*杰</t>
  </si>
  <si>
    <t>210112********3419</t>
  </si>
  <si>
    <t>15*****8703</t>
  </si>
  <si>
    <t>131711*********309</t>
  </si>
  <si>
    <t>巴*辉</t>
  </si>
  <si>
    <t>15*****7700</t>
  </si>
  <si>
    <t>621449*********1162</t>
  </si>
  <si>
    <t>金*旭</t>
  </si>
  <si>
    <t>210112********3432</t>
  </si>
  <si>
    <t>13*****5465</t>
  </si>
  <si>
    <t>131711*********985</t>
  </si>
  <si>
    <t>梁*仨</t>
  </si>
  <si>
    <t>210112********3414</t>
  </si>
  <si>
    <t>13*****5795</t>
  </si>
  <si>
    <t>131911*********427</t>
  </si>
  <si>
    <t>王*胜</t>
  </si>
  <si>
    <t>13*****4416</t>
  </si>
  <si>
    <t>621026*********7837</t>
  </si>
  <si>
    <t>王*阳</t>
  </si>
  <si>
    <t>210112********3421</t>
  </si>
  <si>
    <t>13*****3068</t>
  </si>
  <si>
    <t>621449*********8016</t>
  </si>
  <si>
    <t>佟*军</t>
  </si>
  <si>
    <t>13*****9050</t>
  </si>
  <si>
    <t>621449*********8180</t>
  </si>
  <si>
    <t>*仁强</t>
  </si>
  <si>
    <t>211223********4018</t>
  </si>
  <si>
    <t>15*****9999</t>
  </si>
  <si>
    <t>621026*********4915</t>
  </si>
  <si>
    <t>抚顺县农商行</t>
  </si>
  <si>
    <t>合计</t>
  </si>
  <si>
    <t>合计金额</t>
  </si>
  <si>
    <t>中央财政补贴性/地方财政补贴性完全成本保险 险种保费补贴比例为：中央补贴 45 %，省级补贴 30%、市县补贴5 %；其余 20 %由农户承担或由龙头企业、农场或农村合作经济组织承担。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</si>
</sst>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等线"/>
      <charset val="134"/>
      <scheme val="minor"/>
    </font>
    <font>
      <b/>
      <sz val="11"/>
      <color theme="1"/>
      <name val="华文楷体"/>
      <charset val="134"/>
    </font>
    <font>
      <sz val="11"/>
      <color theme="1"/>
      <name val="华文楷体"/>
      <charset val="134"/>
    </font>
    <font>
      <b/>
      <sz val="16"/>
      <color theme="1"/>
      <name val="仿宋"/>
      <charset val="134"/>
    </font>
    <font>
      <b/>
      <sz val="11"/>
      <color theme="1"/>
      <name val="仿宋"/>
      <charset val="134"/>
    </font>
    <font>
      <sz val="11"/>
      <color theme="1"/>
      <name val="仿宋"/>
      <charset val="134"/>
    </font>
    <font>
      <sz val="11"/>
      <name val="仿宋"/>
      <charset val="134"/>
    </font>
    <font>
      <sz val="12"/>
      <color indexed="8"/>
      <name val="宋体"/>
      <charset val="134"/>
    </font>
    <font>
      <sz val="12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6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/>
  </cellStyleXfs>
  <cellXfs count="27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49" fontId="0" fillId="0" borderId="0" xfId="0" applyNumberFormat="1"/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49" fontId="5" fillId="2" borderId="1" xfId="0" applyNumberFormat="1" applyFont="1" applyFill="1" applyBorder="1" applyAlignment="1">
      <alignment horizontal="left"/>
    </xf>
    <xf numFmtId="49" fontId="5" fillId="2" borderId="0" xfId="0" applyNumberFormat="1" applyFont="1" applyFill="1"/>
    <xf numFmtId="0" fontId="5" fillId="2" borderId="0" xfId="0" applyFont="1" applyFill="1"/>
    <xf numFmtId="0" fontId="5" fillId="2" borderId="1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 applyProtection="1">
      <alignment horizontal="center" vertical="center"/>
    </xf>
    <xf numFmtId="176" fontId="7" fillId="2" borderId="5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center" vertical="center"/>
    </xf>
    <xf numFmtId="176" fontId="7" fillId="0" borderId="5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>
      <alignment horizontal="center" vertical="center"/>
    </xf>
    <xf numFmtId="49" fontId="7" fillId="0" borderId="5" xfId="0" applyNumberFormat="1" applyFont="1" applyFill="1" applyBorder="1" applyAlignment="1">
      <alignment horizontal="center" vertical="center"/>
    </xf>
    <xf numFmtId="176" fontId="8" fillId="0" borderId="5" xfId="0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176" fontId="5" fillId="2" borderId="4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4"/>
  <sheetViews>
    <sheetView tabSelected="1" zoomScale="85" zoomScaleNormal="85" workbookViewId="0">
      <selection activeCell="Y35" sqref="Y35"/>
    </sheetView>
  </sheetViews>
  <sheetFormatPr defaultColWidth="9" defaultRowHeight="13.5"/>
  <cols>
    <col min="1" max="1" width="5.28333333333333" customWidth="1"/>
    <col min="2" max="2" width="7.80833333333333" customWidth="1"/>
    <col min="3" max="3" width="19" customWidth="1"/>
    <col min="4" max="4" width="12.75" style="4" customWidth="1"/>
    <col min="5" max="5" width="20.925" style="4" customWidth="1"/>
    <col min="6" max="6" width="12.75" style="4" customWidth="1"/>
    <col min="7" max="7" width="9.40833333333333" style="4" customWidth="1"/>
    <col min="8" max="9" width="8.15" customWidth="1"/>
    <col min="10" max="10" width="9.83333333333333" customWidth="1"/>
    <col min="11" max="11" width="12.5833333333333" customWidth="1"/>
  </cols>
  <sheetData>
    <row r="1" s="1" customFormat="1" ht="22.5" customHeight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1" customFormat="1" ht="24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24" customHeight="1" spans="1:11">
      <c r="A3" s="6" t="s">
        <v>2</v>
      </c>
      <c r="B3" s="6"/>
      <c r="C3" s="6"/>
      <c r="D3" s="6"/>
      <c r="E3" s="6"/>
      <c r="F3" s="6"/>
      <c r="G3" s="6" t="s">
        <v>3</v>
      </c>
      <c r="H3" s="6"/>
      <c r="I3" s="6"/>
      <c r="J3" s="6"/>
      <c r="K3" s="6"/>
    </row>
    <row r="4" s="1" customFormat="1" ht="17.25" customHeight="1" spans="1:11">
      <c r="A4" s="7" t="s">
        <v>4</v>
      </c>
      <c r="B4" s="7"/>
      <c r="C4" s="7"/>
      <c r="D4" s="8" t="s">
        <v>5</v>
      </c>
      <c r="E4" s="9"/>
      <c r="F4" s="9"/>
      <c r="G4" s="9"/>
      <c r="H4" s="10" t="s">
        <v>6</v>
      </c>
      <c r="I4" s="10"/>
      <c r="J4" s="10"/>
      <c r="K4" s="10"/>
    </row>
    <row r="5" s="2" customFormat="1" ht="40.5" spans="1:11">
      <c r="A5" s="11" t="s">
        <v>7</v>
      </c>
      <c r="B5" s="11" t="s">
        <v>8</v>
      </c>
      <c r="C5" s="11" t="s">
        <v>9</v>
      </c>
      <c r="D5" s="12" t="s">
        <v>10</v>
      </c>
      <c r="E5" s="13" t="s">
        <v>11</v>
      </c>
      <c r="F5" s="14" t="s">
        <v>12</v>
      </c>
      <c r="G5" s="14" t="s">
        <v>13</v>
      </c>
      <c r="H5" s="14" t="s">
        <v>14</v>
      </c>
      <c r="I5" s="14" t="s">
        <v>15</v>
      </c>
      <c r="J5" s="14" t="s">
        <v>16</v>
      </c>
      <c r="K5" s="14" t="s">
        <v>17</v>
      </c>
    </row>
    <row r="6" s="3" customFormat="1" ht="14.25" spans="1:11">
      <c r="A6" s="15">
        <v>1</v>
      </c>
      <c r="B6" s="16" t="s">
        <v>18</v>
      </c>
      <c r="C6" s="16" t="s">
        <v>19</v>
      </c>
      <c r="D6" s="16" t="s">
        <v>20</v>
      </c>
      <c r="E6" s="16" t="s">
        <v>21</v>
      </c>
      <c r="F6" s="16" t="s">
        <v>22</v>
      </c>
      <c r="G6" s="16" t="s">
        <v>23</v>
      </c>
      <c r="H6" s="17">
        <v>5</v>
      </c>
      <c r="I6" s="23">
        <v>770</v>
      </c>
      <c r="J6" s="26">
        <f>H6*46.97</f>
        <v>234.85</v>
      </c>
      <c r="K6" s="26">
        <f>J6*20%</f>
        <v>46.97</v>
      </c>
    </row>
    <row r="7" s="3" customFormat="1" ht="14.25" spans="1:11">
      <c r="A7" s="15">
        <v>2</v>
      </c>
      <c r="B7" s="18" t="s">
        <v>24</v>
      </c>
      <c r="C7" s="18" t="s">
        <v>25</v>
      </c>
      <c r="D7" s="18" t="s">
        <v>26</v>
      </c>
      <c r="E7" s="18" t="s">
        <v>27</v>
      </c>
      <c r="F7" s="18" t="s">
        <v>22</v>
      </c>
      <c r="G7" s="18" t="s">
        <v>23</v>
      </c>
      <c r="H7" s="19">
        <v>7</v>
      </c>
      <c r="I7" s="23">
        <v>770</v>
      </c>
      <c r="J7" s="26">
        <f t="shared" ref="J7:J20" si="0">H7*46.97</f>
        <v>328.79</v>
      </c>
      <c r="K7" s="26">
        <f t="shared" ref="K7:K20" si="1">J7*20%</f>
        <v>65.758</v>
      </c>
    </row>
    <row r="8" s="3" customFormat="1" ht="14.25" spans="1:11">
      <c r="A8" s="15">
        <v>3</v>
      </c>
      <c r="B8" s="18" t="s">
        <v>28</v>
      </c>
      <c r="C8" s="18" t="s">
        <v>29</v>
      </c>
      <c r="D8" s="18" t="s">
        <v>30</v>
      </c>
      <c r="E8" s="18" t="s">
        <v>31</v>
      </c>
      <c r="F8" s="18" t="s">
        <v>22</v>
      </c>
      <c r="G8" s="18" t="s">
        <v>23</v>
      </c>
      <c r="H8" s="19">
        <v>13</v>
      </c>
      <c r="I8" s="23">
        <v>770</v>
      </c>
      <c r="J8" s="26">
        <f t="shared" si="0"/>
        <v>610.61</v>
      </c>
      <c r="K8" s="26">
        <f t="shared" si="1"/>
        <v>122.122</v>
      </c>
    </row>
    <row r="9" s="3" customFormat="1" ht="14.25" spans="1:11">
      <c r="A9" s="15">
        <v>4</v>
      </c>
      <c r="B9" s="18" t="s">
        <v>32</v>
      </c>
      <c r="C9" s="18" t="s">
        <v>33</v>
      </c>
      <c r="D9" s="18" t="s">
        <v>34</v>
      </c>
      <c r="E9" s="18" t="s">
        <v>35</v>
      </c>
      <c r="F9" s="18" t="s">
        <v>22</v>
      </c>
      <c r="G9" s="18" t="s">
        <v>23</v>
      </c>
      <c r="H9" s="19">
        <v>35.34</v>
      </c>
      <c r="I9" s="23">
        <v>770</v>
      </c>
      <c r="J9" s="26">
        <f t="shared" si="0"/>
        <v>1659.9198</v>
      </c>
      <c r="K9" s="26">
        <f t="shared" si="1"/>
        <v>331.98396</v>
      </c>
    </row>
    <row r="10" s="3" customFormat="1" ht="14.25" spans="1:11">
      <c r="A10" s="15">
        <v>5</v>
      </c>
      <c r="B10" s="18" t="s">
        <v>36</v>
      </c>
      <c r="C10" s="18" t="s">
        <v>37</v>
      </c>
      <c r="D10" s="18" t="s">
        <v>38</v>
      </c>
      <c r="E10" s="18" t="s">
        <v>39</v>
      </c>
      <c r="F10" s="18" t="s">
        <v>22</v>
      </c>
      <c r="G10" s="18" t="s">
        <v>23</v>
      </c>
      <c r="H10" s="19">
        <v>15</v>
      </c>
      <c r="I10" s="23">
        <v>770</v>
      </c>
      <c r="J10" s="26">
        <f t="shared" si="0"/>
        <v>704.55</v>
      </c>
      <c r="K10" s="26">
        <f t="shared" si="1"/>
        <v>140.91</v>
      </c>
    </row>
    <row r="11" s="3" customFormat="1" ht="14.25" spans="1:11">
      <c r="A11" s="15">
        <v>6</v>
      </c>
      <c r="B11" s="18" t="s">
        <v>40</v>
      </c>
      <c r="C11" s="18" t="s">
        <v>41</v>
      </c>
      <c r="D11" s="18" t="s">
        <v>42</v>
      </c>
      <c r="E11" s="18" t="s">
        <v>43</v>
      </c>
      <c r="F11" s="18" t="s">
        <v>22</v>
      </c>
      <c r="G11" s="18" t="s">
        <v>23</v>
      </c>
      <c r="H11" s="19">
        <v>12</v>
      </c>
      <c r="I11" s="23">
        <v>770</v>
      </c>
      <c r="J11" s="26">
        <f t="shared" si="0"/>
        <v>563.64</v>
      </c>
      <c r="K11" s="26">
        <f t="shared" si="1"/>
        <v>112.728</v>
      </c>
    </row>
    <row r="12" s="3" customFormat="1" ht="14.25" spans="1:11">
      <c r="A12" s="15">
        <v>7</v>
      </c>
      <c r="B12" s="20" t="s">
        <v>44</v>
      </c>
      <c r="C12" s="20" t="s">
        <v>41</v>
      </c>
      <c r="D12" s="20" t="s">
        <v>45</v>
      </c>
      <c r="E12" s="21" t="s">
        <v>46</v>
      </c>
      <c r="F12" s="18" t="s">
        <v>22</v>
      </c>
      <c r="G12" s="18" t="s">
        <v>23</v>
      </c>
      <c r="H12" s="22">
        <v>11</v>
      </c>
      <c r="I12" s="23">
        <v>770</v>
      </c>
      <c r="J12" s="26">
        <f t="shared" si="0"/>
        <v>516.67</v>
      </c>
      <c r="K12" s="26">
        <f t="shared" si="1"/>
        <v>103.334</v>
      </c>
    </row>
    <row r="13" s="3" customFormat="1" ht="14.25" spans="1:11">
      <c r="A13" s="15">
        <v>8</v>
      </c>
      <c r="B13" s="20" t="s">
        <v>47</v>
      </c>
      <c r="C13" s="20" t="s">
        <v>48</v>
      </c>
      <c r="D13" s="20" t="s">
        <v>49</v>
      </c>
      <c r="E13" s="21" t="s">
        <v>50</v>
      </c>
      <c r="F13" s="18" t="s">
        <v>22</v>
      </c>
      <c r="G13" s="18" t="s">
        <v>23</v>
      </c>
      <c r="H13" s="22">
        <v>20</v>
      </c>
      <c r="I13" s="23">
        <v>770</v>
      </c>
      <c r="J13" s="26">
        <f t="shared" si="0"/>
        <v>939.4</v>
      </c>
      <c r="K13" s="26">
        <f t="shared" si="1"/>
        <v>187.88</v>
      </c>
    </row>
    <row r="14" s="3" customFormat="1" ht="14.25" spans="1:11">
      <c r="A14" s="15">
        <v>9</v>
      </c>
      <c r="B14" s="20" t="s">
        <v>51</v>
      </c>
      <c r="C14" s="20" t="s">
        <v>52</v>
      </c>
      <c r="D14" s="20" t="s">
        <v>53</v>
      </c>
      <c r="E14" s="21" t="s">
        <v>54</v>
      </c>
      <c r="F14" s="18" t="s">
        <v>22</v>
      </c>
      <c r="G14" s="18" t="s">
        <v>23</v>
      </c>
      <c r="H14" s="22">
        <v>18</v>
      </c>
      <c r="I14" s="23">
        <v>770</v>
      </c>
      <c r="J14" s="26">
        <f t="shared" si="0"/>
        <v>845.46</v>
      </c>
      <c r="K14" s="26">
        <f t="shared" si="1"/>
        <v>169.092</v>
      </c>
    </row>
    <row r="15" s="3" customFormat="1" ht="14.25" spans="1:11">
      <c r="A15" s="15">
        <v>10</v>
      </c>
      <c r="B15" s="20" t="s">
        <v>55</v>
      </c>
      <c r="C15" s="20" t="s">
        <v>56</v>
      </c>
      <c r="D15" s="20" t="s">
        <v>57</v>
      </c>
      <c r="E15" s="21" t="s">
        <v>58</v>
      </c>
      <c r="F15" s="18" t="s">
        <v>22</v>
      </c>
      <c r="G15" s="18" t="s">
        <v>23</v>
      </c>
      <c r="H15" s="22">
        <v>26</v>
      </c>
      <c r="I15" s="23">
        <v>770</v>
      </c>
      <c r="J15" s="26">
        <f t="shared" si="0"/>
        <v>1221.22</v>
      </c>
      <c r="K15" s="26">
        <f t="shared" si="1"/>
        <v>244.244</v>
      </c>
    </row>
    <row r="16" s="3" customFormat="1" ht="14.25" spans="1:11">
      <c r="A16" s="15">
        <v>11</v>
      </c>
      <c r="B16" s="20" t="s">
        <v>59</v>
      </c>
      <c r="C16" s="20" t="s">
        <v>60</v>
      </c>
      <c r="D16" s="20" t="s">
        <v>61</v>
      </c>
      <c r="E16" s="21" t="s">
        <v>62</v>
      </c>
      <c r="F16" s="18" t="s">
        <v>22</v>
      </c>
      <c r="G16" s="18" t="s">
        <v>23</v>
      </c>
      <c r="H16" s="22">
        <v>13</v>
      </c>
      <c r="I16" s="23">
        <v>770</v>
      </c>
      <c r="J16" s="26">
        <f t="shared" si="0"/>
        <v>610.61</v>
      </c>
      <c r="K16" s="26">
        <f t="shared" si="1"/>
        <v>122.122</v>
      </c>
    </row>
    <row r="17" s="3" customFormat="1" ht="14.25" spans="1:11">
      <c r="A17" s="15">
        <v>12</v>
      </c>
      <c r="B17" s="20" t="s">
        <v>63</v>
      </c>
      <c r="C17" s="20" t="s">
        <v>64</v>
      </c>
      <c r="D17" s="20" t="s">
        <v>65</v>
      </c>
      <c r="E17" s="21" t="s">
        <v>66</v>
      </c>
      <c r="F17" s="18" t="s">
        <v>22</v>
      </c>
      <c r="G17" s="18" t="s">
        <v>23</v>
      </c>
      <c r="H17" s="22">
        <v>18</v>
      </c>
      <c r="I17" s="23">
        <v>770</v>
      </c>
      <c r="J17" s="26">
        <f t="shared" si="0"/>
        <v>845.46</v>
      </c>
      <c r="K17" s="26">
        <f t="shared" si="1"/>
        <v>169.092</v>
      </c>
    </row>
    <row r="18" s="3" customFormat="1" ht="14.25" spans="1:11">
      <c r="A18" s="15">
        <v>13</v>
      </c>
      <c r="B18" s="20" t="s">
        <v>67</v>
      </c>
      <c r="C18" s="20" t="s">
        <v>68</v>
      </c>
      <c r="D18" s="20" t="s">
        <v>69</v>
      </c>
      <c r="E18" s="21" t="s">
        <v>70</v>
      </c>
      <c r="F18" s="18" t="s">
        <v>22</v>
      </c>
      <c r="G18" s="18" t="s">
        <v>23</v>
      </c>
      <c r="H18" s="22">
        <v>25</v>
      </c>
      <c r="I18" s="23">
        <v>770</v>
      </c>
      <c r="J18" s="26">
        <f t="shared" si="0"/>
        <v>1174.25</v>
      </c>
      <c r="K18" s="26">
        <f t="shared" si="1"/>
        <v>234.85</v>
      </c>
    </row>
    <row r="19" s="3" customFormat="1" ht="14.25" spans="1:11">
      <c r="A19" s="15">
        <v>14</v>
      </c>
      <c r="B19" s="20" t="s">
        <v>71</v>
      </c>
      <c r="C19" s="20" t="s">
        <v>41</v>
      </c>
      <c r="D19" s="20" t="s">
        <v>72</v>
      </c>
      <c r="E19" s="21" t="s">
        <v>73</v>
      </c>
      <c r="F19" s="18" t="s">
        <v>22</v>
      </c>
      <c r="G19" s="18" t="s">
        <v>23</v>
      </c>
      <c r="H19" s="22">
        <v>5</v>
      </c>
      <c r="I19" s="23">
        <v>770</v>
      </c>
      <c r="J19" s="26">
        <f t="shared" si="0"/>
        <v>234.85</v>
      </c>
      <c r="K19" s="26">
        <f t="shared" si="1"/>
        <v>46.97</v>
      </c>
    </row>
    <row r="20" s="3" customFormat="1" ht="14.25" spans="1:11">
      <c r="A20" s="15">
        <v>15</v>
      </c>
      <c r="B20" s="20" t="s">
        <v>74</v>
      </c>
      <c r="C20" s="20" t="s">
        <v>75</v>
      </c>
      <c r="D20" s="20" t="s">
        <v>76</v>
      </c>
      <c r="E20" s="21" t="s">
        <v>77</v>
      </c>
      <c r="F20" s="18" t="s">
        <v>22</v>
      </c>
      <c r="G20" s="18" t="s">
        <v>23</v>
      </c>
      <c r="H20" s="22">
        <v>18</v>
      </c>
      <c r="I20" s="23">
        <v>770</v>
      </c>
      <c r="J20" s="26">
        <f t="shared" ref="J20:J40" si="2">H20*46.97</f>
        <v>845.46</v>
      </c>
      <c r="K20" s="26">
        <f t="shared" ref="K20:K40" si="3">J20*20%</f>
        <v>169.092</v>
      </c>
    </row>
    <row r="21" s="3" customFormat="1" ht="14.25" spans="1:11">
      <c r="A21" s="15">
        <v>16</v>
      </c>
      <c r="B21" s="20" t="s">
        <v>78</v>
      </c>
      <c r="C21" s="20" t="s">
        <v>79</v>
      </c>
      <c r="D21" s="20" t="s">
        <v>80</v>
      </c>
      <c r="E21" s="21" t="s">
        <v>81</v>
      </c>
      <c r="F21" s="18" t="s">
        <v>22</v>
      </c>
      <c r="G21" s="18" t="s">
        <v>23</v>
      </c>
      <c r="H21" s="22">
        <v>11</v>
      </c>
      <c r="I21" s="23">
        <v>770</v>
      </c>
      <c r="J21" s="26">
        <f t="shared" si="2"/>
        <v>516.67</v>
      </c>
      <c r="K21" s="26">
        <f t="shared" si="3"/>
        <v>103.334</v>
      </c>
    </row>
    <row r="22" s="3" customFormat="1" ht="14.25" spans="1:11">
      <c r="A22" s="15">
        <v>17</v>
      </c>
      <c r="B22" s="20" t="s">
        <v>82</v>
      </c>
      <c r="C22" s="20" t="s">
        <v>68</v>
      </c>
      <c r="D22" s="20" t="s">
        <v>83</v>
      </c>
      <c r="E22" s="21" t="s">
        <v>84</v>
      </c>
      <c r="F22" s="18" t="s">
        <v>22</v>
      </c>
      <c r="G22" s="18" t="s">
        <v>23</v>
      </c>
      <c r="H22" s="22">
        <v>17</v>
      </c>
      <c r="I22" s="23">
        <v>770</v>
      </c>
      <c r="J22" s="26">
        <f t="shared" si="2"/>
        <v>798.49</v>
      </c>
      <c r="K22" s="26">
        <f t="shared" si="3"/>
        <v>159.698</v>
      </c>
    </row>
    <row r="23" s="3" customFormat="1" ht="14.25" spans="1:11">
      <c r="A23" s="15">
        <v>18</v>
      </c>
      <c r="B23" s="20" t="s">
        <v>85</v>
      </c>
      <c r="C23" s="20" t="s">
        <v>25</v>
      </c>
      <c r="D23" s="20" t="s">
        <v>86</v>
      </c>
      <c r="E23" s="21" t="s">
        <v>87</v>
      </c>
      <c r="F23" s="18" t="s">
        <v>22</v>
      </c>
      <c r="G23" s="18" t="s">
        <v>23</v>
      </c>
      <c r="H23" s="22">
        <v>18</v>
      </c>
      <c r="I23" s="23">
        <v>770</v>
      </c>
      <c r="J23" s="26">
        <f t="shared" si="2"/>
        <v>845.46</v>
      </c>
      <c r="K23" s="26">
        <f t="shared" si="3"/>
        <v>169.092</v>
      </c>
    </row>
    <row r="24" s="3" customFormat="1" ht="14.25" spans="1:11">
      <c r="A24" s="15">
        <v>19</v>
      </c>
      <c r="B24" s="20" t="s">
        <v>88</v>
      </c>
      <c r="C24" s="20" t="s">
        <v>89</v>
      </c>
      <c r="D24" s="20" t="s">
        <v>90</v>
      </c>
      <c r="E24" s="21" t="s">
        <v>91</v>
      </c>
      <c r="F24" s="18" t="s">
        <v>22</v>
      </c>
      <c r="G24" s="18" t="s">
        <v>23</v>
      </c>
      <c r="H24" s="22">
        <v>21</v>
      </c>
      <c r="I24" s="23">
        <v>770</v>
      </c>
      <c r="J24" s="26">
        <f t="shared" si="2"/>
        <v>986.37</v>
      </c>
      <c r="K24" s="26">
        <f t="shared" si="3"/>
        <v>197.274</v>
      </c>
    </row>
    <row r="25" s="3" customFormat="1" ht="14.25" spans="1:11">
      <c r="A25" s="15">
        <v>20</v>
      </c>
      <c r="B25" s="20" t="s">
        <v>92</v>
      </c>
      <c r="C25" s="20" t="s">
        <v>93</v>
      </c>
      <c r="D25" s="20" t="s">
        <v>94</v>
      </c>
      <c r="E25" s="21" t="s">
        <v>95</v>
      </c>
      <c r="F25" s="18" t="s">
        <v>22</v>
      </c>
      <c r="G25" s="18" t="s">
        <v>23</v>
      </c>
      <c r="H25" s="22">
        <v>11</v>
      </c>
      <c r="I25" s="23">
        <v>770</v>
      </c>
      <c r="J25" s="26">
        <f t="shared" si="2"/>
        <v>516.67</v>
      </c>
      <c r="K25" s="26">
        <f t="shared" si="3"/>
        <v>103.334</v>
      </c>
    </row>
    <row r="26" s="3" customFormat="1" ht="14.25" spans="1:11">
      <c r="A26" s="15">
        <v>21</v>
      </c>
      <c r="B26" s="20" t="s">
        <v>96</v>
      </c>
      <c r="C26" s="20" t="s">
        <v>97</v>
      </c>
      <c r="D26" s="20" t="s">
        <v>98</v>
      </c>
      <c r="E26" s="21" t="s">
        <v>99</v>
      </c>
      <c r="F26" s="18" t="s">
        <v>22</v>
      </c>
      <c r="G26" s="18" t="s">
        <v>23</v>
      </c>
      <c r="H26" s="22">
        <v>14</v>
      </c>
      <c r="I26" s="23">
        <v>770</v>
      </c>
      <c r="J26" s="26">
        <f t="shared" si="2"/>
        <v>657.58</v>
      </c>
      <c r="K26" s="26">
        <f t="shared" si="3"/>
        <v>131.516</v>
      </c>
    </row>
    <row r="27" s="3" customFormat="1" ht="14.25" spans="1:11">
      <c r="A27" s="15">
        <v>22</v>
      </c>
      <c r="B27" s="20" t="s">
        <v>100</v>
      </c>
      <c r="C27" s="20" t="s">
        <v>101</v>
      </c>
      <c r="D27" s="20" t="s">
        <v>102</v>
      </c>
      <c r="E27" s="21" t="s">
        <v>103</v>
      </c>
      <c r="F27" s="18" t="s">
        <v>22</v>
      </c>
      <c r="G27" s="18" t="s">
        <v>23</v>
      </c>
      <c r="H27" s="22">
        <v>11.11</v>
      </c>
      <c r="I27" s="23">
        <v>770</v>
      </c>
      <c r="J27" s="26">
        <f t="shared" si="2"/>
        <v>521.8367</v>
      </c>
      <c r="K27" s="26">
        <f t="shared" si="3"/>
        <v>104.36734</v>
      </c>
    </row>
    <row r="28" s="3" customFormat="1" ht="14.25" spans="1:11">
      <c r="A28" s="15">
        <v>23</v>
      </c>
      <c r="B28" s="20" t="s">
        <v>104</v>
      </c>
      <c r="C28" s="20" t="s">
        <v>89</v>
      </c>
      <c r="D28" s="20" t="s">
        <v>105</v>
      </c>
      <c r="E28" s="21" t="s">
        <v>106</v>
      </c>
      <c r="F28" s="18" t="s">
        <v>22</v>
      </c>
      <c r="G28" s="18" t="s">
        <v>23</v>
      </c>
      <c r="H28" s="22">
        <v>46.83</v>
      </c>
      <c r="I28" s="23">
        <v>770</v>
      </c>
      <c r="J28" s="26">
        <f t="shared" si="2"/>
        <v>2199.6051</v>
      </c>
      <c r="K28" s="26">
        <f t="shared" si="3"/>
        <v>439.92102</v>
      </c>
    </row>
    <row r="29" s="3" customFormat="1" ht="14.25" spans="1:11">
      <c r="A29" s="15">
        <v>24</v>
      </c>
      <c r="B29" s="20" t="s">
        <v>107</v>
      </c>
      <c r="C29" s="20" t="s">
        <v>108</v>
      </c>
      <c r="D29" s="20" t="s">
        <v>109</v>
      </c>
      <c r="E29" s="21" t="s">
        <v>110</v>
      </c>
      <c r="F29" s="18" t="s">
        <v>22</v>
      </c>
      <c r="G29" s="18" t="s">
        <v>23</v>
      </c>
      <c r="H29" s="22">
        <v>6</v>
      </c>
      <c r="I29" s="23">
        <v>770</v>
      </c>
      <c r="J29" s="26">
        <f t="shared" si="2"/>
        <v>281.82</v>
      </c>
      <c r="K29" s="26">
        <f t="shared" si="3"/>
        <v>56.364</v>
      </c>
    </row>
    <row r="30" s="3" customFormat="1" ht="14.25" spans="1:11">
      <c r="A30" s="15">
        <v>25</v>
      </c>
      <c r="B30" s="20" t="s">
        <v>111</v>
      </c>
      <c r="C30" s="20" t="s">
        <v>112</v>
      </c>
      <c r="D30" s="20" t="s">
        <v>113</v>
      </c>
      <c r="E30" s="21" t="s">
        <v>114</v>
      </c>
      <c r="F30" s="18" t="s">
        <v>22</v>
      </c>
      <c r="G30" s="18" t="s">
        <v>23</v>
      </c>
      <c r="H30" s="22">
        <v>14</v>
      </c>
      <c r="I30" s="23">
        <v>770</v>
      </c>
      <c r="J30" s="26">
        <f t="shared" si="2"/>
        <v>657.58</v>
      </c>
      <c r="K30" s="26">
        <f t="shared" si="3"/>
        <v>131.516</v>
      </c>
    </row>
    <row r="31" s="3" customFormat="1" ht="14.25" spans="1:11">
      <c r="A31" s="15">
        <v>26</v>
      </c>
      <c r="B31" s="20" t="s">
        <v>115</v>
      </c>
      <c r="C31" s="20" t="s">
        <v>79</v>
      </c>
      <c r="D31" s="20" t="s">
        <v>116</v>
      </c>
      <c r="E31" s="21" t="s">
        <v>117</v>
      </c>
      <c r="F31" s="18" t="s">
        <v>22</v>
      </c>
      <c r="G31" s="18" t="s">
        <v>23</v>
      </c>
      <c r="H31" s="22">
        <v>13</v>
      </c>
      <c r="I31" s="23">
        <v>770</v>
      </c>
      <c r="J31" s="26">
        <f t="shared" si="2"/>
        <v>610.61</v>
      </c>
      <c r="K31" s="26">
        <f t="shared" si="3"/>
        <v>122.122</v>
      </c>
    </row>
    <row r="32" s="3" customFormat="1" ht="14.25" spans="1:11">
      <c r="A32" s="15">
        <v>27</v>
      </c>
      <c r="B32" s="20" t="s">
        <v>118</v>
      </c>
      <c r="C32" s="20" t="s">
        <v>52</v>
      </c>
      <c r="D32" s="20" t="s">
        <v>119</v>
      </c>
      <c r="E32" s="21" t="s">
        <v>120</v>
      </c>
      <c r="F32" s="18" t="s">
        <v>22</v>
      </c>
      <c r="G32" s="18" t="s">
        <v>23</v>
      </c>
      <c r="H32" s="22">
        <v>21.68</v>
      </c>
      <c r="I32" s="23">
        <v>770</v>
      </c>
      <c r="J32" s="26">
        <f t="shared" si="2"/>
        <v>1018.3096</v>
      </c>
      <c r="K32" s="26">
        <f t="shared" si="3"/>
        <v>203.66192</v>
      </c>
    </row>
    <row r="33" s="3" customFormat="1" ht="14.25" spans="1:11">
      <c r="A33" s="15">
        <v>28</v>
      </c>
      <c r="B33" s="20" t="s">
        <v>121</v>
      </c>
      <c r="C33" s="20" t="s">
        <v>122</v>
      </c>
      <c r="D33" s="20" t="s">
        <v>123</v>
      </c>
      <c r="E33" s="21" t="s">
        <v>124</v>
      </c>
      <c r="F33" s="18" t="s">
        <v>22</v>
      </c>
      <c r="G33" s="18" t="s">
        <v>23</v>
      </c>
      <c r="H33" s="22">
        <v>30</v>
      </c>
      <c r="I33" s="23">
        <v>770</v>
      </c>
      <c r="J33" s="26">
        <f t="shared" si="2"/>
        <v>1409.1</v>
      </c>
      <c r="K33" s="26">
        <f t="shared" si="3"/>
        <v>281.82</v>
      </c>
    </row>
    <row r="34" s="3" customFormat="1" ht="14.25" spans="1:11">
      <c r="A34" s="15">
        <v>29</v>
      </c>
      <c r="B34" s="20" t="s">
        <v>125</v>
      </c>
      <c r="C34" s="20" t="s">
        <v>122</v>
      </c>
      <c r="D34" s="20" t="s">
        <v>126</v>
      </c>
      <c r="E34" s="21" t="s">
        <v>127</v>
      </c>
      <c r="F34" s="18" t="s">
        <v>22</v>
      </c>
      <c r="G34" s="18" t="s">
        <v>23</v>
      </c>
      <c r="H34" s="22">
        <v>10</v>
      </c>
      <c r="I34" s="23">
        <v>770</v>
      </c>
      <c r="J34" s="26">
        <f t="shared" si="2"/>
        <v>469.7</v>
      </c>
      <c r="K34" s="26">
        <f t="shared" si="3"/>
        <v>93.94</v>
      </c>
    </row>
    <row r="35" s="3" customFormat="1" ht="14.25" spans="1:11">
      <c r="A35" s="15">
        <v>30</v>
      </c>
      <c r="B35" s="20" t="s">
        <v>128</v>
      </c>
      <c r="C35" s="20" t="s">
        <v>129</v>
      </c>
      <c r="D35" s="20" t="s">
        <v>130</v>
      </c>
      <c r="E35" s="21" t="s">
        <v>131</v>
      </c>
      <c r="F35" s="18" t="s">
        <v>22</v>
      </c>
      <c r="G35" s="18" t="s">
        <v>23</v>
      </c>
      <c r="H35" s="22">
        <v>24</v>
      </c>
      <c r="I35" s="23">
        <v>770</v>
      </c>
      <c r="J35" s="26">
        <f t="shared" si="2"/>
        <v>1127.28</v>
      </c>
      <c r="K35" s="26">
        <f t="shared" si="3"/>
        <v>225.456</v>
      </c>
    </row>
    <row r="36" s="3" customFormat="1" ht="14.25" spans="1:11">
      <c r="A36" s="15">
        <v>31</v>
      </c>
      <c r="B36" s="20" t="s">
        <v>132</v>
      </c>
      <c r="C36" s="20" t="s">
        <v>133</v>
      </c>
      <c r="D36" s="20" t="s">
        <v>134</v>
      </c>
      <c r="E36" s="21" t="s">
        <v>135</v>
      </c>
      <c r="F36" s="18" t="s">
        <v>22</v>
      </c>
      <c r="G36" s="18" t="s">
        <v>23</v>
      </c>
      <c r="H36" s="22">
        <v>114.45</v>
      </c>
      <c r="I36" s="23">
        <v>770</v>
      </c>
      <c r="J36" s="26">
        <f t="shared" si="2"/>
        <v>5375.7165</v>
      </c>
      <c r="K36" s="26">
        <f t="shared" si="3"/>
        <v>1075.1433</v>
      </c>
    </row>
    <row r="37" s="3" customFormat="1" ht="14.25" spans="1:11">
      <c r="A37" s="15">
        <v>32</v>
      </c>
      <c r="B37" s="20" t="s">
        <v>136</v>
      </c>
      <c r="C37" s="20" t="s">
        <v>33</v>
      </c>
      <c r="D37" s="20" t="s">
        <v>137</v>
      </c>
      <c r="E37" s="21" t="s">
        <v>138</v>
      </c>
      <c r="F37" s="18" t="s">
        <v>22</v>
      </c>
      <c r="G37" s="18" t="s">
        <v>23</v>
      </c>
      <c r="H37" s="22">
        <v>410</v>
      </c>
      <c r="I37" s="23">
        <v>770</v>
      </c>
      <c r="J37" s="26">
        <f t="shared" si="2"/>
        <v>19257.7</v>
      </c>
      <c r="K37" s="26">
        <f t="shared" si="3"/>
        <v>3851.54</v>
      </c>
    </row>
    <row r="38" s="3" customFormat="1" ht="14.25" spans="1:11">
      <c r="A38" s="15">
        <v>33</v>
      </c>
      <c r="B38" s="20" t="s">
        <v>139</v>
      </c>
      <c r="C38" s="20" t="s">
        <v>140</v>
      </c>
      <c r="D38" s="20" t="s">
        <v>141</v>
      </c>
      <c r="E38" s="21" t="s">
        <v>142</v>
      </c>
      <c r="F38" s="18" t="s">
        <v>22</v>
      </c>
      <c r="G38" s="18" t="s">
        <v>23</v>
      </c>
      <c r="H38" s="22">
        <v>972</v>
      </c>
      <c r="I38" s="23">
        <v>770</v>
      </c>
      <c r="J38" s="26">
        <f t="shared" si="2"/>
        <v>45654.84</v>
      </c>
      <c r="K38" s="26">
        <f t="shared" si="3"/>
        <v>9130.968</v>
      </c>
    </row>
    <row r="39" s="3" customFormat="1" ht="14.25" spans="1:11">
      <c r="A39" s="15">
        <v>34</v>
      </c>
      <c r="B39" s="20" t="s">
        <v>143</v>
      </c>
      <c r="C39" s="20" t="s">
        <v>79</v>
      </c>
      <c r="D39" s="20" t="s">
        <v>144</v>
      </c>
      <c r="E39" s="21" t="s">
        <v>145</v>
      </c>
      <c r="F39" s="18" t="s">
        <v>22</v>
      </c>
      <c r="G39" s="18" t="s">
        <v>23</v>
      </c>
      <c r="H39" s="22">
        <v>105.95</v>
      </c>
      <c r="I39" s="23">
        <v>770</v>
      </c>
      <c r="J39" s="26">
        <f t="shared" si="2"/>
        <v>4976.4715</v>
      </c>
      <c r="K39" s="26">
        <f t="shared" si="3"/>
        <v>995.2943</v>
      </c>
    </row>
    <row r="40" s="3" customFormat="1" ht="14.25" spans="1:11">
      <c r="A40" s="15">
        <v>35</v>
      </c>
      <c r="B40" s="20" t="s">
        <v>146</v>
      </c>
      <c r="C40" s="20" t="s">
        <v>147</v>
      </c>
      <c r="D40" s="20" t="s">
        <v>148</v>
      </c>
      <c r="E40" s="21" t="s">
        <v>149</v>
      </c>
      <c r="F40" s="21" t="s">
        <v>150</v>
      </c>
      <c r="G40" s="18" t="s">
        <v>23</v>
      </c>
      <c r="H40" s="22">
        <v>929.7</v>
      </c>
      <c r="I40" s="23">
        <v>770</v>
      </c>
      <c r="J40" s="26">
        <f t="shared" si="2"/>
        <v>43668.009</v>
      </c>
      <c r="K40" s="26">
        <f t="shared" si="3"/>
        <v>8733.6018</v>
      </c>
    </row>
    <row r="41" ht="27" spans="1:11">
      <c r="A41" s="15" t="s">
        <v>151</v>
      </c>
      <c r="B41" s="23"/>
      <c r="C41" s="23"/>
      <c r="D41" s="24"/>
      <c r="E41" s="24"/>
      <c r="F41" s="24"/>
      <c r="G41" s="24"/>
      <c r="H41" s="23">
        <f>SUM(H6:H40)</f>
        <v>3042.06</v>
      </c>
      <c r="I41" s="14" t="s">
        <v>152</v>
      </c>
      <c r="J41" s="26">
        <f>SUM(J6:J40)</f>
        <v>142885.5582</v>
      </c>
      <c r="K41" s="26">
        <f>SUM(K6:K40)</f>
        <v>28577.11164</v>
      </c>
    </row>
    <row r="42" ht="14" customHeight="1" spans="1:11">
      <c r="A42" s="25" t="s">
        <v>153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</row>
    <row r="43" spans="1:11">
      <c r="A43" s="25"/>
      <c r="B43" s="25"/>
      <c r="C43" s="25"/>
      <c r="D43" s="25"/>
      <c r="E43" s="25"/>
      <c r="F43" s="25"/>
      <c r="G43" s="25"/>
      <c r="H43" s="25"/>
      <c r="I43" s="25"/>
      <c r="J43" s="25"/>
      <c r="K43" s="25"/>
    </row>
    <row r="44" spans="1:11">
      <c r="A44" s="25"/>
      <c r="B44" s="25"/>
      <c r="C44" s="25"/>
      <c r="D44" s="25"/>
      <c r="E44" s="25"/>
      <c r="F44" s="25"/>
      <c r="G44" s="25"/>
      <c r="H44" s="25"/>
      <c r="I44" s="25"/>
      <c r="J44" s="25"/>
      <c r="K44" s="25"/>
    </row>
  </sheetData>
  <protectedRanges>
    <protectedRange sqref="G6" name="Area1_2_4"/>
  </protectedRanges>
  <mergeCells count="5">
    <mergeCell ref="A1:K1"/>
    <mergeCell ref="A2:K2"/>
    <mergeCell ref="A4:C4"/>
    <mergeCell ref="H4:K4"/>
    <mergeCell ref="A42:K44"/>
  </mergeCells>
  <pageMargins left="0.708661417322835" right="0.708661417322835" top="0.748031496062992" bottom="0.748031496062992" header="0.31496062992126" footer="0.31496062992126"/>
  <pageSetup paperSize="9" orientation="landscape"/>
  <headerFooter>
    <oddFooter>&amp;C第 &amp;P 页，共 &amp;N 页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Area1_2_4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种植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杨洋</cp:lastModifiedBy>
  <dcterms:created xsi:type="dcterms:W3CDTF">2015-06-07T10:17:00Z</dcterms:created>
  <dcterms:modified xsi:type="dcterms:W3CDTF">2025-07-24T06:16:45Z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C2265CDD7EBFACF403C37568089CBA15</vt:lpwstr>
  </property>
</Properties>
</file>