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<sst xmlns="http://schemas.openxmlformats.org/spreadsheetml/2006/main" count="549" uniqueCount="325">
  <si>
    <t>中国平安财产保险股份有限公司中央财政补贴性</t>
  </si>
  <si>
    <t>完全成本种植保险投保明细公示表</t>
  </si>
  <si>
    <t>投保人名称：浑南区李相街道王宝石寨村村民委员会沈国辉等88户</t>
  </si>
  <si>
    <t>承保机构电话：（024）76121721监督投诉电话：12378</t>
  </si>
  <si>
    <t>投保单号：50607051400100029957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</si>
  <si>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</si>
  <si>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</si>
  <si>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</si>
  <si>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</si>
  <si>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</si>
  <si>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</si>
  <si>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</si>
  <si>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</si>
  <si>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</si>
  <si>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</si>
  <si>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</si>
  <si>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</si>
  <si>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</si>
  <si>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李*民</t>
  </si>
  <si>
    <t>210112******2018</t>
  </si>
  <si>
    <t>13*****1372</t>
  </si>
  <si>
    <t>131011******3488</t>
  </si>
  <si>
    <t>孤家子支行</t>
  </si>
  <si>
    <t>王宝石寨村</t>
  </si>
  <si>
    <t>李*胜</t>
  </si>
  <si>
    <t>210112******2019</t>
  </si>
  <si>
    <t>13*****8850</t>
  </si>
  <si>
    <t>132111******9928</t>
  </si>
  <si>
    <t>孟*军</t>
  </si>
  <si>
    <t>210112******2010</t>
  </si>
  <si>
    <t>15*****0041</t>
  </si>
  <si>
    <t>132111******9182</t>
  </si>
  <si>
    <t>桃仙支行</t>
  </si>
  <si>
    <t>牟*志</t>
  </si>
  <si>
    <t>13*****0108</t>
  </si>
  <si>
    <t>132111******3079</t>
  </si>
  <si>
    <t>深井子支行</t>
  </si>
  <si>
    <t>关*强</t>
  </si>
  <si>
    <t>210112******2017</t>
  </si>
  <si>
    <t>13*****6489</t>
  </si>
  <si>
    <t>132111******5970</t>
  </si>
  <si>
    <t>隋*喜</t>
  </si>
  <si>
    <t>210112******2016</t>
  </si>
  <si>
    <t>15*****2832</t>
  </si>
  <si>
    <t>621026******95261</t>
  </si>
  <si>
    <t>李*利</t>
  </si>
  <si>
    <t>210112******2052</t>
  </si>
  <si>
    <t>13*****3105</t>
  </si>
  <si>
    <t>621026******32423</t>
  </si>
  <si>
    <t>五三支行</t>
  </si>
  <si>
    <t>张*玉</t>
  </si>
  <si>
    <t>210112******2030</t>
  </si>
  <si>
    <t>13*****9094</t>
  </si>
  <si>
    <t>132111******3102</t>
  </si>
  <si>
    <t>卢*玉</t>
  </si>
  <si>
    <t>18*****6202</t>
  </si>
  <si>
    <t>132111******6362</t>
  </si>
  <si>
    <t>王*云</t>
  </si>
  <si>
    <t>210112******2028</t>
  </si>
  <si>
    <t>13*****4047</t>
  </si>
  <si>
    <t>132111******5183</t>
  </si>
  <si>
    <t>关*</t>
  </si>
  <si>
    <t>210112******2014</t>
  </si>
  <si>
    <t>15*****7725</t>
  </si>
  <si>
    <t>132111******7788</t>
  </si>
  <si>
    <t>李*家</t>
  </si>
  <si>
    <t>210112******2013</t>
  </si>
  <si>
    <t>13*****1522</t>
  </si>
  <si>
    <t>132111******1515</t>
  </si>
  <si>
    <t>赵*勤</t>
  </si>
  <si>
    <t>13*****3649</t>
  </si>
  <si>
    <t>132111******3863</t>
  </si>
  <si>
    <t>李*波</t>
  </si>
  <si>
    <t>210112******201x</t>
  </si>
  <si>
    <t>13*****7316</t>
  </si>
  <si>
    <t>132111******3185</t>
  </si>
  <si>
    <t>田*青</t>
  </si>
  <si>
    <t>18*****8767</t>
  </si>
  <si>
    <t>132111******9390</t>
  </si>
  <si>
    <t>杨*福</t>
  </si>
  <si>
    <t>13*****6120</t>
  </si>
  <si>
    <t>132111******5578</t>
  </si>
  <si>
    <t>李*国</t>
  </si>
  <si>
    <t>210112******2011</t>
  </si>
  <si>
    <t>15*****8419</t>
  </si>
  <si>
    <t>132111******6300</t>
  </si>
  <si>
    <t>杨*茂</t>
  </si>
  <si>
    <t>210112******201X</t>
  </si>
  <si>
    <t>13*****4518</t>
  </si>
  <si>
    <t>132111******8176</t>
  </si>
  <si>
    <t>冯*荣</t>
  </si>
  <si>
    <t>210112******2029</t>
  </si>
  <si>
    <t>15*****0820</t>
  </si>
  <si>
    <t>621026******23893</t>
  </si>
  <si>
    <t>南塔支行</t>
  </si>
  <si>
    <t>李*金</t>
  </si>
  <si>
    <t>210112******2015</t>
  </si>
  <si>
    <t>132111******4798</t>
  </si>
  <si>
    <t>孟*奎</t>
  </si>
  <si>
    <t>210112******2012</t>
  </si>
  <si>
    <t>15*****7323</t>
  </si>
  <si>
    <t>132111******6192</t>
  </si>
  <si>
    <t>赵*臣</t>
  </si>
  <si>
    <t>210112******2054</t>
  </si>
  <si>
    <t>13*****3453</t>
  </si>
  <si>
    <t>132111******8152</t>
  </si>
  <si>
    <t>关*栋</t>
  </si>
  <si>
    <t>13*****1584</t>
  </si>
  <si>
    <t>132111******2191</t>
  </si>
  <si>
    <t>付*玲</t>
  </si>
  <si>
    <t>211381******3248</t>
  </si>
  <si>
    <t>18*****6158</t>
  </si>
  <si>
    <t>621026******27703</t>
  </si>
  <si>
    <t>关*春</t>
  </si>
  <si>
    <t>13*****6232</t>
  </si>
  <si>
    <t>132111******9987</t>
  </si>
  <si>
    <t>黄*宝</t>
  </si>
  <si>
    <t>15*****1258</t>
  </si>
  <si>
    <t>132111******1969</t>
  </si>
  <si>
    <t>孙*有</t>
  </si>
  <si>
    <t>15*****4308</t>
  </si>
  <si>
    <t>132111******0167</t>
  </si>
  <si>
    <t>程*国</t>
  </si>
  <si>
    <t>15*****7404</t>
  </si>
  <si>
    <t>132111******0112</t>
  </si>
  <si>
    <t>富*国</t>
  </si>
  <si>
    <t>13*****7938</t>
  </si>
  <si>
    <t>132111******6508</t>
  </si>
  <si>
    <t>关*财</t>
  </si>
  <si>
    <t>15*****3259</t>
  </si>
  <si>
    <t>132111******8322</t>
  </si>
  <si>
    <t>赫*环</t>
  </si>
  <si>
    <t>210112******2065</t>
  </si>
  <si>
    <t>13*****2487</t>
  </si>
  <si>
    <t>621026******32530</t>
  </si>
  <si>
    <t>13*****6156</t>
  </si>
  <si>
    <t>132111******9701</t>
  </si>
  <si>
    <t>洪*庆</t>
  </si>
  <si>
    <t>13*****2992</t>
  </si>
  <si>
    <t>621026******38446</t>
  </si>
  <si>
    <t>梁*义</t>
  </si>
  <si>
    <t>15*****3024</t>
  </si>
  <si>
    <t>132111******1723</t>
  </si>
  <si>
    <t>周*洁</t>
  </si>
  <si>
    <t>210112******2027</t>
  </si>
  <si>
    <t>13*****6869</t>
  </si>
  <si>
    <t>132211******7455</t>
  </si>
  <si>
    <t>古城子支行</t>
  </si>
  <si>
    <t>梁*坤</t>
  </si>
  <si>
    <t>13*****5532</t>
  </si>
  <si>
    <t>132111******3471</t>
  </si>
  <si>
    <t>赵*宇</t>
  </si>
  <si>
    <t>18*****4394</t>
  </si>
  <si>
    <t>132111******3391</t>
  </si>
  <si>
    <t>李*林</t>
  </si>
  <si>
    <t>17*****2110</t>
  </si>
  <si>
    <t>621449******41123</t>
  </si>
  <si>
    <t>孙*芝</t>
  </si>
  <si>
    <t>210112******2020</t>
  </si>
  <si>
    <t>18*****8318</t>
  </si>
  <si>
    <t>132111******9125</t>
  </si>
  <si>
    <t>张*娟</t>
  </si>
  <si>
    <t>210112******2048</t>
  </si>
  <si>
    <t>13*****8709</t>
  </si>
  <si>
    <t>131011******6620</t>
  </si>
  <si>
    <t>陈*久</t>
  </si>
  <si>
    <t>13*****3560</t>
  </si>
  <si>
    <t>132111******9720</t>
  </si>
  <si>
    <t>沈*滨</t>
  </si>
  <si>
    <t>13*****0933</t>
  </si>
  <si>
    <t>132111******1985</t>
  </si>
  <si>
    <t>黄*国</t>
  </si>
  <si>
    <t>13*****8280</t>
  </si>
  <si>
    <t>132111******4935</t>
  </si>
  <si>
    <t>吕*志</t>
  </si>
  <si>
    <t>210112******202X</t>
  </si>
  <si>
    <t>18*****4015</t>
  </si>
  <si>
    <t>131011******4468</t>
  </si>
  <si>
    <t>高*和</t>
  </si>
  <si>
    <t>13*****8148</t>
  </si>
  <si>
    <t>132111******7989</t>
  </si>
  <si>
    <t>王*有</t>
  </si>
  <si>
    <t>13*****9265</t>
  </si>
  <si>
    <t>132111******9909</t>
  </si>
  <si>
    <t>黄*政</t>
  </si>
  <si>
    <t>13*****7572</t>
  </si>
  <si>
    <t>132111******5327</t>
  </si>
  <si>
    <t>李*伟</t>
  </si>
  <si>
    <t>13*****0708</t>
  </si>
  <si>
    <t>132111******6158</t>
  </si>
  <si>
    <t>洪*亮</t>
  </si>
  <si>
    <t>210112******2034</t>
  </si>
  <si>
    <t>13*****8389</t>
  </si>
  <si>
    <t>132111******8398</t>
  </si>
  <si>
    <t>洪*友</t>
  </si>
  <si>
    <t>132111******4588</t>
  </si>
  <si>
    <t>鲁*杰</t>
  </si>
  <si>
    <t>210112******2066</t>
  </si>
  <si>
    <t>18*****8088</t>
  </si>
  <si>
    <t>621026******32332</t>
  </si>
  <si>
    <t>孟*君</t>
  </si>
  <si>
    <t>210112******2047</t>
  </si>
  <si>
    <t>18*****3095</t>
  </si>
  <si>
    <t>621026******11312</t>
  </si>
  <si>
    <t>马*国</t>
  </si>
  <si>
    <t>18*****5918</t>
  </si>
  <si>
    <t>127011******4796</t>
  </si>
  <si>
    <t>东陵支行</t>
  </si>
  <si>
    <t>黄*龙</t>
  </si>
  <si>
    <t>18*****0805</t>
  </si>
  <si>
    <t>132111******8587</t>
  </si>
  <si>
    <t>张*东</t>
  </si>
  <si>
    <t>13*****2566</t>
  </si>
  <si>
    <t>132111******3929</t>
  </si>
  <si>
    <t>申*泽</t>
  </si>
  <si>
    <t>13*****0824</t>
  </si>
  <si>
    <t>621026******02368</t>
  </si>
  <si>
    <t>刘*忠</t>
  </si>
  <si>
    <t>211323******1019</t>
  </si>
  <si>
    <t>15*****9022</t>
  </si>
  <si>
    <t>621449******81006</t>
  </si>
  <si>
    <t>佟*胜</t>
  </si>
  <si>
    <t>13*****7569</t>
  </si>
  <si>
    <t>132111******5783</t>
  </si>
  <si>
    <t>黄*礼</t>
  </si>
  <si>
    <t>15*****7457</t>
  </si>
  <si>
    <t>132111******9990</t>
  </si>
  <si>
    <t>卢*文</t>
  </si>
  <si>
    <t>18*****8165</t>
  </si>
  <si>
    <t>132111******4789</t>
  </si>
  <si>
    <t>富*斌</t>
  </si>
  <si>
    <t>13*****2280</t>
  </si>
  <si>
    <t>621026******95733</t>
  </si>
  <si>
    <t>刘*顺</t>
  </si>
  <si>
    <t>210112******2025</t>
  </si>
  <si>
    <t>13*****0961</t>
  </si>
  <si>
    <t>131011******1785</t>
  </si>
  <si>
    <t>赵*棉</t>
  </si>
  <si>
    <t>210112******2077</t>
  </si>
  <si>
    <t>13*****1659</t>
  </si>
  <si>
    <t>621026******32365</t>
  </si>
  <si>
    <t>沈*</t>
  </si>
  <si>
    <t>13*****1202</t>
  </si>
  <si>
    <t>621026******62879</t>
  </si>
  <si>
    <t>卢*太</t>
  </si>
  <si>
    <t>210112******2033</t>
  </si>
  <si>
    <t>15*****5773</t>
  </si>
  <si>
    <t>132111******3910</t>
  </si>
  <si>
    <t>唐*奎</t>
  </si>
  <si>
    <t>15*****2821</t>
  </si>
  <si>
    <t>621026******05353</t>
  </si>
  <si>
    <t>何*亮</t>
  </si>
  <si>
    <t>210112******2039</t>
  </si>
  <si>
    <t>13*****2912</t>
  </si>
  <si>
    <t>132111******3537</t>
  </si>
  <si>
    <t>蒋*</t>
  </si>
  <si>
    <t>210111******6527</t>
  </si>
  <si>
    <t>18*****5194</t>
  </si>
  <si>
    <t>621026******207658</t>
  </si>
  <si>
    <t>李*荣</t>
  </si>
  <si>
    <t>15*****6221</t>
  </si>
  <si>
    <t>621026******40295</t>
  </si>
  <si>
    <t>李*福</t>
  </si>
  <si>
    <t>13*****7705</t>
  </si>
  <si>
    <t>132111******6919</t>
  </si>
  <si>
    <t>佟*家</t>
  </si>
  <si>
    <t>210112******2031</t>
  </si>
  <si>
    <t>15*****1963</t>
  </si>
  <si>
    <t>132111******7122</t>
  </si>
  <si>
    <t>关*文</t>
  </si>
  <si>
    <t>13*****6574</t>
  </si>
  <si>
    <t>132111******5535</t>
  </si>
  <si>
    <t>210112******2036</t>
  </si>
  <si>
    <t>15*****1182</t>
  </si>
  <si>
    <t>132111******7968</t>
  </si>
  <si>
    <t>唐*菊</t>
  </si>
  <si>
    <t>15*****3996</t>
  </si>
  <si>
    <t>621026******32647</t>
  </si>
  <si>
    <t>李*明</t>
  </si>
  <si>
    <t>18*****5788</t>
  </si>
  <si>
    <t>132111******2753</t>
  </si>
  <si>
    <t>李*志</t>
  </si>
  <si>
    <t>13*****6630</t>
  </si>
  <si>
    <t>132111******4113</t>
  </si>
  <si>
    <t>赵*岐</t>
  </si>
  <si>
    <t>18*****9251</t>
  </si>
  <si>
    <t>132111******4009</t>
  </si>
  <si>
    <t>李*玲</t>
  </si>
  <si>
    <t>210112******2021</t>
  </si>
  <si>
    <t>18*****3182</t>
  </si>
  <si>
    <t>132111******0585</t>
  </si>
  <si>
    <t>李*</t>
  </si>
  <si>
    <t>13*****2301</t>
  </si>
  <si>
    <t>621449******27057</t>
  </si>
  <si>
    <t>王*春</t>
  </si>
  <si>
    <t>13*****7552</t>
  </si>
  <si>
    <t>133611******3538</t>
  </si>
  <si>
    <t>何*君</t>
  </si>
  <si>
    <t>13*****7716</t>
  </si>
  <si>
    <t>132111******9517</t>
  </si>
  <si>
    <t>侯*芳</t>
  </si>
  <si>
    <t>18*****1989</t>
  </si>
  <si>
    <t>132111******1411</t>
  </si>
  <si>
    <t>高*华</t>
  </si>
  <si>
    <t>210521******3466</t>
  </si>
  <si>
    <t>13*****1671</t>
  </si>
  <si>
    <t>621026******26854</t>
  </si>
  <si>
    <t>梁*峰</t>
  </si>
  <si>
    <t>15*****4126</t>
  </si>
  <si>
    <t>621026******99698</t>
  </si>
  <si>
    <t>13*****2953</t>
  </si>
  <si>
    <t>621026******076663</t>
  </si>
  <si>
    <t>关*良</t>
  </si>
  <si>
    <t>15*****3821</t>
  </si>
  <si>
    <t>132111******0301</t>
  </si>
  <si>
    <t>沈*辉</t>
  </si>
  <si>
    <t>15*****3885</t>
  </si>
  <si>
    <t>621449******79420</t>
  </si>
  <si>
    <t>崔*华</t>
  </si>
  <si>
    <t>210112******2062</t>
  </si>
  <si>
    <t>15*****5810</t>
  </si>
  <si>
    <t>132211******9376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</si>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</sst>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/>
    </xf>
    <xf numFmtId="49" fontId="7" fillId="0" borderId="5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tabSelected="1" zoomScale="85" zoomScaleNormal="85" workbookViewId="0">
      <selection activeCell="P13" sqref="P13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10.75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4"/>
      <c r="N5" s="24"/>
      <c r="O5" s="24"/>
    </row>
    <row r="6" s="3" customFormat="1" ht="14.25" spans="1:15">
      <c r="A6" s="18">
        <v>1</v>
      </c>
      <c r="B6" s="19" t="s">
        <v>18</v>
      </c>
      <c r="C6" s="19" t="s">
        <v>19</v>
      </c>
      <c r="D6" s="19" t="s">
        <v>20</v>
      </c>
      <c r="E6" s="19" t="s">
        <v>21</v>
      </c>
      <c r="F6" s="19" t="s">
        <v>22</v>
      </c>
      <c r="G6" s="19" t="s">
        <v>23</v>
      </c>
      <c r="H6" s="20">
        <v>20.09</v>
      </c>
      <c r="I6" s="25">
        <v>770</v>
      </c>
      <c r="J6" s="26">
        <f>H6*46.97</f>
        <v>943.6273</v>
      </c>
      <c r="K6" s="26">
        <f>J6*20%</f>
        <v>188.72546</v>
      </c>
      <c r="L6" s="27"/>
      <c r="M6" s="27"/>
      <c r="N6" s="27"/>
      <c r="O6" s="27"/>
    </row>
    <row r="7" s="3" customFormat="1" ht="14.25" spans="1:15">
      <c r="A7" s="18">
        <v>2</v>
      </c>
      <c r="B7" s="19" t="s">
        <v>24</v>
      </c>
      <c r="C7" s="19" t="s">
        <v>25</v>
      </c>
      <c r="D7" s="19" t="s">
        <v>26</v>
      </c>
      <c r="E7" s="19" t="s">
        <v>27</v>
      </c>
      <c r="F7" s="19" t="s">
        <v>22</v>
      </c>
      <c r="G7" s="19" t="s">
        <v>23</v>
      </c>
      <c r="H7" s="20">
        <v>14.9</v>
      </c>
      <c r="I7" s="28">
        <v>770</v>
      </c>
      <c r="J7" s="26">
        <f t="shared" ref="J7:J38" si="0">H7*46.97</f>
        <v>699.853</v>
      </c>
      <c r="K7" s="26">
        <f t="shared" ref="K7:K38" si="1">J7*20%</f>
        <v>139.9706</v>
      </c>
      <c r="L7" s="27"/>
      <c r="M7" s="27"/>
      <c r="N7" s="27"/>
      <c r="O7" s="27"/>
    </row>
    <row r="8" s="3" customFormat="1" ht="14.25" spans="1:15">
      <c r="A8" s="18">
        <v>3</v>
      </c>
      <c r="B8" s="19" t="s">
        <v>28</v>
      </c>
      <c r="C8" s="19" t="s">
        <v>29</v>
      </c>
      <c r="D8" s="19" t="s">
        <v>30</v>
      </c>
      <c r="E8" s="19" t="s">
        <v>31</v>
      </c>
      <c r="F8" s="19" t="s">
        <v>32</v>
      </c>
      <c r="G8" s="19" t="s">
        <v>23</v>
      </c>
      <c r="H8" s="20">
        <v>7.8</v>
      </c>
      <c r="I8" s="28">
        <v>770</v>
      </c>
      <c r="J8" s="26">
        <f t="shared" si="0"/>
        <v>366.366</v>
      </c>
      <c r="K8" s="26">
        <f t="shared" si="1"/>
        <v>73.2732</v>
      </c>
      <c r="L8" s="27"/>
      <c r="M8" s="27"/>
      <c r="N8" s="27"/>
      <c r="O8" s="27"/>
    </row>
    <row r="9" s="3" customFormat="1" ht="14.25" spans="1:15">
      <c r="A9" s="18">
        <v>4</v>
      </c>
      <c r="B9" s="19" t="s">
        <v>33</v>
      </c>
      <c r="C9" s="19" t="s">
        <v>25</v>
      </c>
      <c r="D9" s="19" t="s">
        <v>34</v>
      </c>
      <c r="E9" s="19" t="s">
        <v>35</v>
      </c>
      <c r="F9" s="19" t="s">
        <v>36</v>
      </c>
      <c r="G9" s="19" t="s">
        <v>23</v>
      </c>
      <c r="H9" s="20">
        <v>12.6</v>
      </c>
      <c r="I9" s="28">
        <v>770</v>
      </c>
      <c r="J9" s="26">
        <f t="shared" si="0"/>
        <v>591.822</v>
      </c>
      <c r="K9" s="26">
        <f t="shared" si="1"/>
        <v>118.3644</v>
      </c>
      <c r="L9" s="27"/>
      <c r="M9" s="27"/>
      <c r="N9" s="27"/>
      <c r="O9" s="27"/>
    </row>
    <row r="10" s="3" customFormat="1" ht="14.25" spans="1:15">
      <c r="A10" s="18">
        <v>5</v>
      </c>
      <c r="B10" s="19" t="s">
        <v>37</v>
      </c>
      <c r="C10" s="19" t="s">
        <v>38</v>
      </c>
      <c r="D10" s="19" t="s">
        <v>39</v>
      </c>
      <c r="E10" s="19" t="s">
        <v>40</v>
      </c>
      <c r="F10" s="19" t="s">
        <v>36</v>
      </c>
      <c r="G10" s="19" t="s">
        <v>23</v>
      </c>
      <c r="H10" s="20">
        <v>14.9</v>
      </c>
      <c r="I10" s="28">
        <v>770</v>
      </c>
      <c r="J10" s="26">
        <f t="shared" si="0"/>
        <v>699.853</v>
      </c>
      <c r="K10" s="26">
        <f t="shared" si="1"/>
        <v>139.9706</v>
      </c>
      <c r="L10" s="27"/>
      <c r="M10" s="27"/>
      <c r="N10" s="27"/>
      <c r="O10" s="27"/>
    </row>
    <row r="11" s="3" customFormat="1" ht="14.25" spans="1:15">
      <c r="A11" s="18">
        <v>6</v>
      </c>
      <c r="B11" s="19" t="s">
        <v>41</v>
      </c>
      <c r="C11" s="19" t="s">
        <v>42</v>
      </c>
      <c r="D11" s="19" t="s">
        <v>43</v>
      </c>
      <c r="E11" s="19" t="s">
        <v>44</v>
      </c>
      <c r="F11" s="19" t="s">
        <v>36</v>
      </c>
      <c r="G11" s="19" t="s">
        <v>23</v>
      </c>
      <c r="H11" s="20">
        <v>14.6</v>
      </c>
      <c r="I11" s="28">
        <v>770</v>
      </c>
      <c r="J11" s="26">
        <f t="shared" si="0"/>
        <v>685.762</v>
      </c>
      <c r="K11" s="26">
        <f t="shared" si="1"/>
        <v>137.1524</v>
      </c>
      <c r="L11" s="27"/>
      <c r="M11" s="27"/>
      <c r="N11" s="27"/>
      <c r="O11" s="27"/>
    </row>
    <row r="12" s="3" customFormat="1" ht="14.25" spans="1:15">
      <c r="A12" s="18">
        <v>7</v>
      </c>
      <c r="B12" s="21" t="s">
        <v>45</v>
      </c>
      <c r="C12" s="21" t="s">
        <v>46</v>
      </c>
      <c r="D12" s="21" t="s">
        <v>47</v>
      </c>
      <c r="E12" s="22" t="s">
        <v>48</v>
      </c>
      <c r="F12" s="22" t="s">
        <v>49</v>
      </c>
      <c r="G12" s="19" t="s">
        <v>23</v>
      </c>
      <c r="H12" s="23">
        <v>30</v>
      </c>
      <c r="I12" s="28">
        <v>770</v>
      </c>
      <c r="J12" s="26">
        <f t="shared" si="0"/>
        <v>1409.1</v>
      </c>
      <c r="K12" s="26">
        <f t="shared" si="1"/>
        <v>281.82</v>
      </c>
      <c r="L12" s="27"/>
      <c r="M12" s="27"/>
      <c r="N12" s="27"/>
      <c r="O12" s="27"/>
    </row>
    <row r="13" s="3" customFormat="1" ht="14.25" spans="1:15">
      <c r="A13" s="18">
        <v>8</v>
      </c>
      <c r="B13" s="21" t="s">
        <v>50</v>
      </c>
      <c r="C13" s="21" t="s">
        <v>51</v>
      </c>
      <c r="D13" s="21" t="s">
        <v>52</v>
      </c>
      <c r="E13" s="22" t="s">
        <v>53</v>
      </c>
      <c r="F13" s="19" t="s">
        <v>36</v>
      </c>
      <c r="G13" s="19" t="s">
        <v>23</v>
      </c>
      <c r="H13" s="23">
        <v>10</v>
      </c>
      <c r="I13" s="28">
        <v>770</v>
      </c>
      <c r="J13" s="26">
        <f t="shared" si="0"/>
        <v>469.7</v>
      </c>
      <c r="K13" s="26">
        <f t="shared" si="1"/>
        <v>93.94</v>
      </c>
      <c r="L13" s="27"/>
      <c r="M13" s="27"/>
      <c r="N13" s="27"/>
      <c r="O13" s="27"/>
    </row>
    <row r="14" s="3" customFormat="1" ht="14.25" spans="1:15">
      <c r="A14" s="18">
        <v>9</v>
      </c>
      <c r="B14" s="21" t="s">
        <v>54</v>
      </c>
      <c r="C14" s="21" t="s">
        <v>29</v>
      </c>
      <c r="D14" s="21" t="s">
        <v>55</v>
      </c>
      <c r="E14" s="22" t="s">
        <v>56</v>
      </c>
      <c r="F14" s="19" t="s">
        <v>36</v>
      </c>
      <c r="G14" s="19" t="s">
        <v>23</v>
      </c>
      <c r="H14" s="23">
        <v>10.5</v>
      </c>
      <c r="I14" s="28">
        <v>770</v>
      </c>
      <c r="J14" s="26">
        <f t="shared" si="0"/>
        <v>493.185</v>
      </c>
      <c r="K14" s="26">
        <f t="shared" si="1"/>
        <v>98.637</v>
      </c>
      <c r="L14" s="27"/>
      <c r="M14" s="27"/>
      <c r="N14" s="27"/>
      <c r="O14" s="27"/>
    </row>
    <row r="15" s="3" customFormat="1" ht="14.25" spans="1:15">
      <c r="A15" s="18">
        <v>10</v>
      </c>
      <c r="B15" s="21" t="s">
        <v>57</v>
      </c>
      <c r="C15" s="21" t="s">
        <v>58</v>
      </c>
      <c r="D15" s="21" t="s">
        <v>59</v>
      </c>
      <c r="E15" s="22" t="s">
        <v>60</v>
      </c>
      <c r="F15" s="19" t="s">
        <v>36</v>
      </c>
      <c r="G15" s="19" t="s">
        <v>23</v>
      </c>
      <c r="H15" s="23">
        <v>12.2</v>
      </c>
      <c r="I15" s="28">
        <v>770</v>
      </c>
      <c r="J15" s="26">
        <f t="shared" si="0"/>
        <v>573.034</v>
      </c>
      <c r="K15" s="26">
        <f t="shared" si="1"/>
        <v>114.6068</v>
      </c>
      <c r="L15" s="27"/>
      <c r="M15" s="27"/>
      <c r="N15" s="27"/>
      <c r="O15" s="27"/>
    </row>
    <row r="16" s="3" customFormat="1" ht="14.25" spans="1:15">
      <c r="A16" s="18">
        <v>11</v>
      </c>
      <c r="B16" s="21" t="s">
        <v>61</v>
      </c>
      <c r="C16" s="21" t="s">
        <v>62</v>
      </c>
      <c r="D16" s="21" t="s">
        <v>63</v>
      </c>
      <c r="E16" s="22" t="s">
        <v>64</v>
      </c>
      <c r="F16" s="19" t="s">
        <v>36</v>
      </c>
      <c r="G16" s="19" t="s">
        <v>23</v>
      </c>
      <c r="H16" s="23">
        <v>10.36</v>
      </c>
      <c r="I16" s="28">
        <v>770</v>
      </c>
      <c r="J16" s="26">
        <f t="shared" si="0"/>
        <v>486.6092</v>
      </c>
      <c r="K16" s="26">
        <f t="shared" si="1"/>
        <v>97.32184</v>
      </c>
      <c r="L16" s="27"/>
      <c r="M16" s="27"/>
      <c r="N16" s="27"/>
      <c r="O16" s="27"/>
    </row>
    <row r="17" s="3" customFormat="1" ht="14.25" spans="1:15">
      <c r="A17" s="18">
        <v>12</v>
      </c>
      <c r="B17" s="21" t="s">
        <v>65</v>
      </c>
      <c r="C17" s="21" t="s">
        <v>66</v>
      </c>
      <c r="D17" s="21" t="s">
        <v>67</v>
      </c>
      <c r="E17" s="22" t="s">
        <v>68</v>
      </c>
      <c r="F17" s="19" t="s">
        <v>36</v>
      </c>
      <c r="G17" s="19" t="s">
        <v>23</v>
      </c>
      <c r="H17" s="23">
        <v>13.54</v>
      </c>
      <c r="I17" s="28">
        <v>770</v>
      </c>
      <c r="J17" s="26">
        <f t="shared" si="0"/>
        <v>635.9738</v>
      </c>
      <c r="K17" s="26">
        <f t="shared" si="1"/>
        <v>127.19476</v>
      </c>
      <c r="L17" s="27"/>
      <c r="M17" s="27"/>
      <c r="N17" s="27"/>
      <c r="O17" s="27"/>
    </row>
    <row r="18" s="3" customFormat="1" ht="14.25" spans="1:15">
      <c r="A18" s="18">
        <v>13</v>
      </c>
      <c r="B18" s="21" t="s">
        <v>69</v>
      </c>
      <c r="C18" s="21" t="s">
        <v>62</v>
      </c>
      <c r="D18" s="21" t="s">
        <v>70</v>
      </c>
      <c r="E18" s="22" t="s">
        <v>71</v>
      </c>
      <c r="F18" s="19" t="s">
        <v>36</v>
      </c>
      <c r="G18" s="19" t="s">
        <v>23</v>
      </c>
      <c r="H18" s="23">
        <v>30</v>
      </c>
      <c r="I18" s="28">
        <v>770</v>
      </c>
      <c r="J18" s="26">
        <f t="shared" si="0"/>
        <v>1409.1</v>
      </c>
      <c r="K18" s="26">
        <f t="shared" si="1"/>
        <v>281.82</v>
      </c>
      <c r="L18" s="27"/>
      <c r="M18" s="27"/>
      <c r="N18" s="27"/>
      <c r="O18" s="27"/>
    </row>
    <row r="19" s="3" customFormat="1" ht="14.25" spans="1:15">
      <c r="A19" s="18">
        <v>14</v>
      </c>
      <c r="B19" s="21" t="s">
        <v>72</v>
      </c>
      <c r="C19" s="21" t="s">
        <v>73</v>
      </c>
      <c r="D19" s="21" t="s">
        <v>74</v>
      </c>
      <c r="E19" s="22" t="s">
        <v>75</v>
      </c>
      <c r="F19" s="19" t="s">
        <v>36</v>
      </c>
      <c r="G19" s="19" t="s">
        <v>23</v>
      </c>
      <c r="H19" s="23">
        <v>10.5</v>
      </c>
      <c r="I19" s="28">
        <v>770</v>
      </c>
      <c r="J19" s="26">
        <f t="shared" si="0"/>
        <v>493.185</v>
      </c>
      <c r="K19" s="26">
        <f t="shared" si="1"/>
        <v>98.637</v>
      </c>
      <c r="L19" s="27"/>
      <c r="M19" s="27"/>
      <c r="N19" s="27"/>
      <c r="O19" s="27"/>
    </row>
    <row r="20" s="3" customFormat="1" ht="14.25" spans="1:15">
      <c r="A20" s="18">
        <v>15</v>
      </c>
      <c r="B20" s="21" t="s">
        <v>76</v>
      </c>
      <c r="C20" s="21" t="s">
        <v>62</v>
      </c>
      <c r="D20" s="21" t="s">
        <v>77</v>
      </c>
      <c r="E20" s="22" t="s">
        <v>78</v>
      </c>
      <c r="F20" s="19" t="s">
        <v>36</v>
      </c>
      <c r="G20" s="19" t="s">
        <v>23</v>
      </c>
      <c r="H20" s="23">
        <v>24.5</v>
      </c>
      <c r="I20" s="28">
        <v>770</v>
      </c>
      <c r="J20" s="26">
        <f t="shared" si="0"/>
        <v>1150.765</v>
      </c>
      <c r="K20" s="26">
        <f t="shared" si="1"/>
        <v>230.153</v>
      </c>
      <c r="L20" s="27"/>
      <c r="M20" s="27"/>
      <c r="N20" s="27"/>
      <c r="O20" s="27"/>
    </row>
    <row r="21" s="3" customFormat="1" ht="14.25" spans="1:15">
      <c r="A21" s="18">
        <v>16</v>
      </c>
      <c r="B21" s="21" t="s">
        <v>79</v>
      </c>
      <c r="C21" s="21" t="s">
        <v>42</v>
      </c>
      <c r="D21" s="21" t="s">
        <v>80</v>
      </c>
      <c r="E21" s="22" t="s">
        <v>81</v>
      </c>
      <c r="F21" s="19" t="s">
        <v>36</v>
      </c>
      <c r="G21" s="19" t="s">
        <v>23</v>
      </c>
      <c r="H21" s="23">
        <v>17.3</v>
      </c>
      <c r="I21" s="28">
        <v>770</v>
      </c>
      <c r="J21" s="26">
        <f t="shared" si="0"/>
        <v>812.581</v>
      </c>
      <c r="K21" s="26">
        <f t="shared" si="1"/>
        <v>162.5162</v>
      </c>
      <c r="L21" s="27"/>
      <c r="M21" s="27"/>
      <c r="N21" s="27"/>
      <c r="O21" s="27"/>
    </row>
    <row r="22" s="3" customFormat="1" ht="14.25" spans="1:15">
      <c r="A22" s="18">
        <v>17</v>
      </c>
      <c r="B22" s="21" t="s">
        <v>82</v>
      </c>
      <c r="C22" s="21" t="s">
        <v>83</v>
      </c>
      <c r="D22" s="21" t="s">
        <v>84</v>
      </c>
      <c r="E22" s="22" t="s">
        <v>85</v>
      </c>
      <c r="F22" s="19" t="s">
        <v>36</v>
      </c>
      <c r="G22" s="19" t="s">
        <v>23</v>
      </c>
      <c r="H22" s="23">
        <v>10.63</v>
      </c>
      <c r="I22" s="28">
        <v>770</v>
      </c>
      <c r="J22" s="26">
        <f t="shared" si="0"/>
        <v>499.2911</v>
      </c>
      <c r="K22" s="26">
        <f t="shared" si="1"/>
        <v>99.85822</v>
      </c>
      <c r="L22" s="27"/>
      <c r="M22" s="27"/>
      <c r="N22" s="27"/>
      <c r="O22" s="27"/>
    </row>
    <row r="23" s="3" customFormat="1" ht="14.25" spans="1:15">
      <c r="A23" s="18">
        <v>18</v>
      </c>
      <c r="B23" s="21" t="s">
        <v>86</v>
      </c>
      <c r="C23" s="21" t="s">
        <v>87</v>
      </c>
      <c r="D23" s="21" t="s">
        <v>88</v>
      </c>
      <c r="E23" s="22" t="s">
        <v>89</v>
      </c>
      <c r="F23" s="19" t="s">
        <v>36</v>
      </c>
      <c r="G23" s="19" t="s">
        <v>23</v>
      </c>
      <c r="H23" s="23">
        <v>11.2</v>
      </c>
      <c r="I23" s="28">
        <v>770</v>
      </c>
      <c r="J23" s="26">
        <f t="shared" si="0"/>
        <v>526.064</v>
      </c>
      <c r="K23" s="26">
        <f t="shared" si="1"/>
        <v>105.2128</v>
      </c>
      <c r="L23" s="27"/>
      <c r="M23" s="27"/>
      <c r="N23" s="27"/>
      <c r="O23" s="27"/>
    </row>
    <row r="24" s="3" customFormat="1" ht="14.25" spans="1:16">
      <c r="A24" s="18">
        <v>19</v>
      </c>
      <c r="B24" s="21" t="s">
        <v>90</v>
      </c>
      <c r="C24" s="21" t="s">
        <v>91</v>
      </c>
      <c r="D24" s="21" t="s">
        <v>92</v>
      </c>
      <c r="E24" s="22" t="s">
        <v>93</v>
      </c>
      <c r="F24" s="22" t="s">
        <v>94</v>
      </c>
      <c r="G24" s="19" t="s">
        <v>23</v>
      </c>
      <c r="H24" s="23">
        <v>10</v>
      </c>
      <c r="I24" s="28">
        <v>770</v>
      </c>
      <c r="J24" s="26">
        <f t="shared" si="0"/>
        <v>469.7</v>
      </c>
      <c r="K24" s="26">
        <f t="shared" si="1"/>
        <v>93.94</v>
      </c>
      <c r="L24" s="27"/>
      <c r="M24" s="27"/>
      <c r="N24" s="27"/>
      <c r="O24" s="27"/>
      <c r="P24" s="2"/>
    </row>
    <row r="25" s="3" customFormat="1" ht="14.25" spans="1:15">
      <c r="A25" s="18">
        <v>20</v>
      </c>
      <c r="B25" s="21" t="s">
        <v>95</v>
      </c>
      <c r="C25" s="21" t="s">
        <v>96</v>
      </c>
      <c r="D25" s="21" t="s">
        <v>92</v>
      </c>
      <c r="E25" s="22" t="s">
        <v>97</v>
      </c>
      <c r="F25" s="22" t="s">
        <v>94</v>
      </c>
      <c r="G25" s="19" t="s">
        <v>23</v>
      </c>
      <c r="H25" s="23">
        <v>8.2</v>
      </c>
      <c r="I25" s="28">
        <v>770</v>
      </c>
      <c r="J25" s="26">
        <f t="shared" si="0"/>
        <v>385.154</v>
      </c>
      <c r="K25" s="26">
        <f t="shared" si="1"/>
        <v>77.0308</v>
      </c>
      <c r="L25" s="27"/>
      <c r="M25" s="27"/>
      <c r="N25" s="27"/>
      <c r="O25" s="27"/>
    </row>
    <row r="26" s="3" customFormat="1" ht="14.25" spans="1:15">
      <c r="A26" s="18">
        <v>21</v>
      </c>
      <c r="B26" s="21" t="s">
        <v>98</v>
      </c>
      <c r="C26" s="21" t="s">
        <v>99</v>
      </c>
      <c r="D26" s="21" t="s">
        <v>100</v>
      </c>
      <c r="E26" s="22" t="s">
        <v>101</v>
      </c>
      <c r="F26" s="22" t="s">
        <v>94</v>
      </c>
      <c r="G26" s="19" t="s">
        <v>23</v>
      </c>
      <c r="H26" s="23">
        <v>12.4</v>
      </c>
      <c r="I26" s="28">
        <v>770</v>
      </c>
      <c r="J26" s="26">
        <f t="shared" si="0"/>
        <v>582.428</v>
      </c>
      <c r="K26" s="26">
        <f t="shared" si="1"/>
        <v>116.4856</v>
      </c>
      <c r="L26" s="27"/>
      <c r="M26" s="27"/>
      <c r="N26" s="27"/>
      <c r="O26" s="27"/>
    </row>
    <row r="27" s="3" customFormat="1" ht="14.25" spans="1:15">
      <c r="A27" s="18">
        <v>22</v>
      </c>
      <c r="B27" s="21" t="s">
        <v>102</v>
      </c>
      <c r="C27" s="21" t="s">
        <v>103</v>
      </c>
      <c r="D27" s="21" t="s">
        <v>104</v>
      </c>
      <c r="E27" s="22" t="s">
        <v>105</v>
      </c>
      <c r="F27" s="22" t="s">
        <v>94</v>
      </c>
      <c r="G27" s="19" t="s">
        <v>23</v>
      </c>
      <c r="H27" s="23">
        <v>8.9</v>
      </c>
      <c r="I27" s="28">
        <v>770</v>
      </c>
      <c r="J27" s="26">
        <f t="shared" si="0"/>
        <v>418.033</v>
      </c>
      <c r="K27" s="26">
        <f t="shared" si="1"/>
        <v>83.6066</v>
      </c>
      <c r="L27" s="27"/>
      <c r="M27" s="27"/>
      <c r="N27" s="27"/>
      <c r="O27" s="27"/>
    </row>
    <row r="28" s="3" customFormat="1" ht="14.25" spans="1:15">
      <c r="A28" s="18">
        <v>23</v>
      </c>
      <c r="B28" s="21" t="s">
        <v>106</v>
      </c>
      <c r="C28" s="21" t="s">
        <v>96</v>
      </c>
      <c r="D28" s="21" t="s">
        <v>107</v>
      </c>
      <c r="E28" s="22" t="s">
        <v>108</v>
      </c>
      <c r="F28" s="22" t="s">
        <v>94</v>
      </c>
      <c r="G28" s="19" t="s">
        <v>23</v>
      </c>
      <c r="H28" s="23">
        <v>14.8</v>
      </c>
      <c r="I28" s="28">
        <v>770</v>
      </c>
      <c r="J28" s="26">
        <f t="shared" si="0"/>
        <v>695.156</v>
      </c>
      <c r="K28" s="26">
        <f t="shared" si="1"/>
        <v>139.0312</v>
      </c>
      <c r="L28" s="27"/>
      <c r="M28" s="27"/>
      <c r="N28" s="27"/>
      <c r="O28" s="27"/>
    </row>
    <row r="29" s="3" customFormat="1" ht="14.25" spans="1:15">
      <c r="A29" s="18">
        <v>24</v>
      </c>
      <c r="B29" s="21" t="s">
        <v>109</v>
      </c>
      <c r="C29" s="21" t="s">
        <v>110</v>
      </c>
      <c r="D29" s="21" t="s">
        <v>111</v>
      </c>
      <c r="E29" s="22" t="s">
        <v>112</v>
      </c>
      <c r="F29" s="22" t="s">
        <v>94</v>
      </c>
      <c r="G29" s="19" t="s">
        <v>23</v>
      </c>
      <c r="H29" s="23">
        <v>38.2</v>
      </c>
      <c r="I29" s="28">
        <v>770</v>
      </c>
      <c r="J29" s="26">
        <f t="shared" si="0"/>
        <v>1794.254</v>
      </c>
      <c r="K29" s="26">
        <f t="shared" si="1"/>
        <v>358.8508</v>
      </c>
      <c r="L29" s="27"/>
      <c r="M29" s="27"/>
      <c r="N29" s="27"/>
      <c r="O29" s="27"/>
    </row>
    <row r="30" s="3" customFormat="1" ht="14.25" spans="1:15">
      <c r="A30" s="18">
        <v>25</v>
      </c>
      <c r="B30" s="21" t="s">
        <v>113</v>
      </c>
      <c r="C30" s="21" t="s">
        <v>66</v>
      </c>
      <c r="D30" s="21" t="s">
        <v>114</v>
      </c>
      <c r="E30" s="22" t="s">
        <v>115</v>
      </c>
      <c r="F30" s="22" t="s">
        <v>94</v>
      </c>
      <c r="G30" s="19" t="s">
        <v>23</v>
      </c>
      <c r="H30" s="23">
        <v>10.6</v>
      </c>
      <c r="I30" s="28">
        <v>770</v>
      </c>
      <c r="J30" s="26">
        <f t="shared" si="0"/>
        <v>497.882</v>
      </c>
      <c r="K30" s="26">
        <f t="shared" si="1"/>
        <v>99.5764</v>
      </c>
      <c r="L30" s="27"/>
      <c r="M30" s="27"/>
      <c r="N30" s="27"/>
      <c r="O30" s="27"/>
    </row>
    <row r="31" s="3" customFormat="1" ht="14.25" spans="1:15">
      <c r="A31" s="18">
        <v>26</v>
      </c>
      <c r="B31" s="21" t="s">
        <v>116</v>
      </c>
      <c r="C31" s="21" t="s">
        <v>19</v>
      </c>
      <c r="D31" s="21" t="s">
        <v>117</v>
      </c>
      <c r="E31" s="22" t="s">
        <v>118</v>
      </c>
      <c r="F31" s="22" t="s">
        <v>94</v>
      </c>
      <c r="G31" s="19" t="s">
        <v>23</v>
      </c>
      <c r="H31" s="23">
        <v>8.1</v>
      </c>
      <c r="I31" s="28">
        <v>770</v>
      </c>
      <c r="J31" s="26">
        <f t="shared" si="0"/>
        <v>380.457</v>
      </c>
      <c r="K31" s="26">
        <f t="shared" si="1"/>
        <v>76.0914</v>
      </c>
      <c r="L31" s="27"/>
      <c r="M31" s="27"/>
      <c r="N31" s="27"/>
      <c r="O31" s="27"/>
    </row>
    <row r="32" s="3" customFormat="1" ht="14.25" spans="1:15">
      <c r="A32" s="18">
        <v>27</v>
      </c>
      <c r="B32" s="21" t="s">
        <v>119</v>
      </c>
      <c r="C32" s="21" t="s">
        <v>29</v>
      </c>
      <c r="D32" s="21" t="s">
        <v>120</v>
      </c>
      <c r="E32" s="22" t="s">
        <v>121</v>
      </c>
      <c r="F32" s="22" t="s">
        <v>36</v>
      </c>
      <c r="G32" s="19" t="s">
        <v>23</v>
      </c>
      <c r="H32" s="23">
        <v>21.1</v>
      </c>
      <c r="I32" s="28">
        <v>770</v>
      </c>
      <c r="J32" s="26">
        <f t="shared" si="0"/>
        <v>991.067</v>
      </c>
      <c r="K32" s="26">
        <f t="shared" si="1"/>
        <v>198.2134</v>
      </c>
      <c r="L32" s="27"/>
      <c r="M32" s="27"/>
      <c r="N32" s="27"/>
      <c r="O32" s="27"/>
    </row>
    <row r="33" s="3" customFormat="1" ht="14.25" spans="1:15">
      <c r="A33" s="18">
        <v>28</v>
      </c>
      <c r="B33" s="21" t="s">
        <v>122</v>
      </c>
      <c r="C33" s="21" t="s">
        <v>42</v>
      </c>
      <c r="D33" s="21" t="s">
        <v>123</v>
      </c>
      <c r="E33" s="22" t="s">
        <v>124</v>
      </c>
      <c r="F33" s="22" t="s">
        <v>36</v>
      </c>
      <c r="G33" s="19" t="s">
        <v>23</v>
      </c>
      <c r="H33" s="23">
        <v>10.8</v>
      </c>
      <c r="I33" s="28">
        <v>770</v>
      </c>
      <c r="J33" s="26">
        <f t="shared" si="0"/>
        <v>507.276</v>
      </c>
      <c r="K33" s="26">
        <f t="shared" si="1"/>
        <v>101.4552</v>
      </c>
      <c r="L33" s="27"/>
      <c r="M33" s="27"/>
      <c r="N33" s="27"/>
      <c r="O33" s="27"/>
    </row>
    <row r="34" s="3" customFormat="1" ht="14.25" spans="1:15">
      <c r="A34" s="18">
        <v>29</v>
      </c>
      <c r="B34" s="21" t="s">
        <v>125</v>
      </c>
      <c r="C34" s="21" t="s">
        <v>87</v>
      </c>
      <c r="D34" s="21" t="s">
        <v>126</v>
      </c>
      <c r="E34" s="22" t="s">
        <v>127</v>
      </c>
      <c r="F34" s="22" t="s">
        <v>36</v>
      </c>
      <c r="G34" s="19" t="s">
        <v>23</v>
      </c>
      <c r="H34" s="23">
        <v>22.7</v>
      </c>
      <c r="I34" s="28">
        <v>770</v>
      </c>
      <c r="J34" s="26">
        <f t="shared" si="0"/>
        <v>1066.219</v>
      </c>
      <c r="K34" s="26">
        <f t="shared" si="1"/>
        <v>213.2438</v>
      </c>
      <c r="L34" s="27"/>
      <c r="M34" s="27"/>
      <c r="N34" s="27"/>
      <c r="O34" s="27"/>
    </row>
    <row r="35" s="3" customFormat="1" ht="14.25" spans="1:15">
      <c r="A35" s="18">
        <v>30</v>
      </c>
      <c r="B35" s="21" t="s">
        <v>128</v>
      </c>
      <c r="C35" s="21" t="s">
        <v>66</v>
      </c>
      <c r="D35" s="21" t="s">
        <v>129</v>
      </c>
      <c r="E35" s="22" t="s">
        <v>130</v>
      </c>
      <c r="F35" s="22" t="s">
        <v>36</v>
      </c>
      <c r="G35" s="19" t="s">
        <v>23</v>
      </c>
      <c r="H35" s="23">
        <v>10.7</v>
      </c>
      <c r="I35" s="28">
        <v>770</v>
      </c>
      <c r="J35" s="26">
        <f t="shared" si="0"/>
        <v>502.579</v>
      </c>
      <c r="K35" s="26">
        <f t="shared" si="1"/>
        <v>100.5158</v>
      </c>
      <c r="L35" s="27"/>
      <c r="M35" s="27"/>
      <c r="N35" s="27"/>
      <c r="O35" s="27"/>
    </row>
    <row r="36" s="3" customFormat="1" ht="14.25" spans="1:15">
      <c r="A36" s="18">
        <v>31</v>
      </c>
      <c r="B36" s="21" t="s">
        <v>131</v>
      </c>
      <c r="C36" s="21" t="s">
        <v>132</v>
      </c>
      <c r="D36" s="21" t="s">
        <v>133</v>
      </c>
      <c r="E36" s="22" t="s">
        <v>134</v>
      </c>
      <c r="F36" s="22" t="s">
        <v>94</v>
      </c>
      <c r="G36" s="19" t="s">
        <v>23</v>
      </c>
      <c r="H36" s="23">
        <v>12.6</v>
      </c>
      <c r="I36" s="28">
        <v>770</v>
      </c>
      <c r="J36" s="26">
        <f t="shared" si="0"/>
        <v>591.822</v>
      </c>
      <c r="K36" s="26">
        <f t="shared" si="1"/>
        <v>118.3644</v>
      </c>
      <c r="L36" s="27"/>
      <c r="M36" s="27"/>
      <c r="N36" s="27"/>
      <c r="O36" s="27"/>
    </row>
    <row r="37" s="3" customFormat="1" ht="14.25" spans="1:15">
      <c r="A37" s="18">
        <v>32</v>
      </c>
      <c r="B37" s="21" t="s">
        <v>113</v>
      </c>
      <c r="C37" s="21" t="s">
        <v>42</v>
      </c>
      <c r="D37" s="21" t="s">
        <v>135</v>
      </c>
      <c r="E37" s="22" t="s">
        <v>136</v>
      </c>
      <c r="F37" s="22" t="s">
        <v>36</v>
      </c>
      <c r="G37" s="19" t="s">
        <v>23</v>
      </c>
      <c r="H37" s="23">
        <v>10.2</v>
      </c>
      <c r="I37" s="28">
        <v>770</v>
      </c>
      <c r="J37" s="26">
        <f t="shared" si="0"/>
        <v>479.094</v>
      </c>
      <c r="K37" s="26">
        <f t="shared" si="1"/>
        <v>95.8188</v>
      </c>
      <c r="L37" s="27"/>
      <c r="M37" s="27"/>
      <c r="N37" s="27"/>
      <c r="O37" s="27"/>
    </row>
    <row r="38" s="3" customFormat="1" ht="14.25" spans="1:15">
      <c r="A38" s="18">
        <v>33</v>
      </c>
      <c r="B38" s="21" t="s">
        <v>137</v>
      </c>
      <c r="C38" s="21" t="s">
        <v>62</v>
      </c>
      <c r="D38" s="21" t="s">
        <v>138</v>
      </c>
      <c r="E38" s="22" t="s">
        <v>139</v>
      </c>
      <c r="F38" s="22" t="s">
        <v>36</v>
      </c>
      <c r="G38" s="19" t="s">
        <v>23</v>
      </c>
      <c r="H38" s="23">
        <v>10.2</v>
      </c>
      <c r="I38" s="28">
        <v>770</v>
      </c>
      <c r="J38" s="26">
        <f t="shared" si="0"/>
        <v>479.094</v>
      </c>
      <c r="K38" s="26">
        <f t="shared" si="1"/>
        <v>95.8188</v>
      </c>
      <c r="L38" s="27"/>
      <c r="M38" s="27"/>
      <c r="N38" s="27"/>
      <c r="O38" s="27"/>
    </row>
    <row r="39" s="3" customFormat="1" ht="14.25" spans="1:15">
      <c r="A39" s="18">
        <v>34</v>
      </c>
      <c r="B39" s="21" t="s">
        <v>140</v>
      </c>
      <c r="C39" s="21" t="s">
        <v>96</v>
      </c>
      <c r="D39" s="21" t="s">
        <v>141</v>
      </c>
      <c r="E39" s="22" t="s">
        <v>142</v>
      </c>
      <c r="F39" s="22" t="s">
        <v>36</v>
      </c>
      <c r="G39" s="19" t="s">
        <v>23</v>
      </c>
      <c r="H39" s="23">
        <v>8.3</v>
      </c>
      <c r="I39" s="28">
        <v>770</v>
      </c>
      <c r="J39" s="26">
        <f t="shared" ref="J39:J70" si="2">H39*46.97</f>
        <v>389.851</v>
      </c>
      <c r="K39" s="26">
        <f t="shared" ref="K39:K70" si="3">J39*20%</f>
        <v>77.9702</v>
      </c>
      <c r="L39" s="27"/>
      <c r="M39" s="27"/>
      <c r="N39" s="27"/>
      <c r="O39" s="27"/>
    </row>
    <row r="40" s="3" customFormat="1" ht="14.25" spans="1:15">
      <c r="A40" s="18">
        <v>35</v>
      </c>
      <c r="B40" s="21" t="s">
        <v>143</v>
      </c>
      <c r="C40" s="21" t="s">
        <v>144</v>
      </c>
      <c r="D40" s="21" t="s">
        <v>145</v>
      </c>
      <c r="E40" s="22" t="s">
        <v>146</v>
      </c>
      <c r="F40" s="22" t="s">
        <v>147</v>
      </c>
      <c r="G40" s="19" t="s">
        <v>23</v>
      </c>
      <c r="H40" s="23">
        <v>10.9</v>
      </c>
      <c r="I40" s="28">
        <v>770</v>
      </c>
      <c r="J40" s="26">
        <f t="shared" si="2"/>
        <v>511.973</v>
      </c>
      <c r="K40" s="26">
        <f t="shared" si="3"/>
        <v>102.3946</v>
      </c>
      <c r="L40" s="27"/>
      <c r="M40" s="27"/>
      <c r="N40" s="27"/>
      <c r="O40" s="27"/>
    </row>
    <row r="41" s="3" customFormat="1" ht="14.25" spans="1:15">
      <c r="A41" s="18">
        <v>36</v>
      </c>
      <c r="B41" s="21" t="s">
        <v>148</v>
      </c>
      <c r="C41" s="21" t="s">
        <v>87</v>
      </c>
      <c r="D41" s="21" t="s">
        <v>149</v>
      </c>
      <c r="E41" s="22" t="s">
        <v>150</v>
      </c>
      <c r="F41" s="22" t="s">
        <v>36</v>
      </c>
      <c r="G41" s="19" t="s">
        <v>23</v>
      </c>
      <c r="H41" s="23">
        <v>12.9</v>
      </c>
      <c r="I41" s="28">
        <v>770</v>
      </c>
      <c r="J41" s="26">
        <f t="shared" si="2"/>
        <v>605.913</v>
      </c>
      <c r="K41" s="26">
        <f t="shared" si="3"/>
        <v>121.1826</v>
      </c>
      <c r="L41" s="27"/>
      <c r="M41" s="27"/>
      <c r="N41" s="27"/>
      <c r="O41" s="27"/>
    </row>
    <row r="42" s="3" customFormat="1" ht="14.25" spans="1:15">
      <c r="A42" s="18">
        <v>37</v>
      </c>
      <c r="B42" s="21" t="s">
        <v>151</v>
      </c>
      <c r="C42" s="21" t="s">
        <v>25</v>
      </c>
      <c r="D42" s="21" t="s">
        <v>152</v>
      </c>
      <c r="E42" s="22" t="s">
        <v>153</v>
      </c>
      <c r="F42" s="22" t="s">
        <v>36</v>
      </c>
      <c r="G42" s="19" t="s">
        <v>23</v>
      </c>
      <c r="H42" s="23">
        <v>11.1</v>
      </c>
      <c r="I42" s="28">
        <v>770</v>
      </c>
      <c r="J42" s="26">
        <f t="shared" si="2"/>
        <v>521.367</v>
      </c>
      <c r="K42" s="26">
        <f t="shared" si="3"/>
        <v>104.2734</v>
      </c>
      <c r="L42" s="27"/>
      <c r="M42" s="27"/>
      <c r="N42" s="27"/>
      <c r="O42" s="27"/>
    </row>
    <row r="43" s="3" customFormat="1" ht="14.25" spans="1:15">
      <c r="A43" s="18">
        <v>38</v>
      </c>
      <c r="B43" s="21" t="s">
        <v>154</v>
      </c>
      <c r="C43" s="21" t="s">
        <v>62</v>
      </c>
      <c r="D43" s="21" t="s">
        <v>155</v>
      </c>
      <c r="E43" s="22" t="s">
        <v>156</v>
      </c>
      <c r="F43" s="22" t="s">
        <v>36</v>
      </c>
      <c r="G43" s="19" t="s">
        <v>23</v>
      </c>
      <c r="H43" s="23">
        <v>8</v>
      </c>
      <c r="I43" s="28">
        <v>770</v>
      </c>
      <c r="J43" s="26">
        <f t="shared" si="2"/>
        <v>375.76</v>
      </c>
      <c r="K43" s="26">
        <f t="shared" si="3"/>
        <v>75.152</v>
      </c>
      <c r="L43" s="27"/>
      <c r="M43" s="27"/>
      <c r="N43" s="27"/>
      <c r="O43" s="27"/>
    </row>
    <row r="44" s="3" customFormat="1" ht="14.25" spans="1:15">
      <c r="A44" s="18">
        <v>39</v>
      </c>
      <c r="B44" s="21" t="s">
        <v>157</v>
      </c>
      <c r="C44" s="21" t="s">
        <v>158</v>
      </c>
      <c r="D44" s="21" t="s">
        <v>159</v>
      </c>
      <c r="E44" s="22" t="s">
        <v>160</v>
      </c>
      <c r="F44" s="22" t="s">
        <v>36</v>
      </c>
      <c r="G44" s="19" t="s">
        <v>23</v>
      </c>
      <c r="H44" s="23">
        <v>11.1</v>
      </c>
      <c r="I44" s="28">
        <v>770</v>
      </c>
      <c r="J44" s="26">
        <f t="shared" si="2"/>
        <v>521.367</v>
      </c>
      <c r="K44" s="26">
        <f t="shared" si="3"/>
        <v>104.2734</v>
      </c>
      <c r="L44" s="27"/>
      <c r="M44" s="27"/>
      <c r="N44" s="27"/>
      <c r="O44" s="27"/>
    </row>
    <row r="45" s="3" customFormat="1" ht="14.25" spans="1:15">
      <c r="A45" s="18">
        <v>40</v>
      </c>
      <c r="B45" s="21" t="s">
        <v>161</v>
      </c>
      <c r="C45" s="21" t="s">
        <v>162</v>
      </c>
      <c r="D45" s="21" t="s">
        <v>163</v>
      </c>
      <c r="E45" s="22" t="s">
        <v>164</v>
      </c>
      <c r="F45" s="22" t="s">
        <v>32</v>
      </c>
      <c r="G45" s="19" t="s">
        <v>23</v>
      </c>
      <c r="H45" s="23">
        <v>8.8</v>
      </c>
      <c r="I45" s="28">
        <v>770</v>
      </c>
      <c r="J45" s="26">
        <f t="shared" si="2"/>
        <v>413.336</v>
      </c>
      <c r="K45" s="26">
        <f t="shared" si="3"/>
        <v>82.6672</v>
      </c>
      <c r="L45" s="27"/>
      <c r="M45" s="27"/>
      <c r="N45" s="27"/>
      <c r="O45" s="27"/>
    </row>
    <row r="46" s="3" customFormat="1" ht="14.25" spans="1:15">
      <c r="A46" s="18">
        <v>41</v>
      </c>
      <c r="B46" s="21" t="s">
        <v>165</v>
      </c>
      <c r="C46" s="21" t="s">
        <v>96</v>
      </c>
      <c r="D46" s="21" t="s">
        <v>166</v>
      </c>
      <c r="E46" s="22" t="s">
        <v>167</v>
      </c>
      <c r="F46" s="22" t="s">
        <v>36</v>
      </c>
      <c r="G46" s="19" t="s">
        <v>23</v>
      </c>
      <c r="H46" s="23">
        <v>10.9</v>
      </c>
      <c r="I46" s="28">
        <v>770</v>
      </c>
      <c r="J46" s="26">
        <f t="shared" si="2"/>
        <v>511.973</v>
      </c>
      <c r="K46" s="26">
        <f t="shared" si="3"/>
        <v>102.3946</v>
      </c>
      <c r="L46" s="27"/>
      <c r="M46" s="27"/>
      <c r="N46" s="27"/>
      <c r="O46" s="27"/>
    </row>
    <row r="47" customFormat="1" ht="14.25" spans="1:16">
      <c r="A47" s="18">
        <v>42</v>
      </c>
      <c r="B47" s="21" t="s">
        <v>168</v>
      </c>
      <c r="C47" s="21" t="s">
        <v>87</v>
      </c>
      <c r="D47" s="21" t="s">
        <v>169</v>
      </c>
      <c r="E47" s="22" t="s">
        <v>170</v>
      </c>
      <c r="F47" s="22" t="s">
        <v>36</v>
      </c>
      <c r="G47" s="19" t="s">
        <v>23</v>
      </c>
      <c r="H47" s="23">
        <v>12.2</v>
      </c>
      <c r="I47" s="28">
        <v>770</v>
      </c>
      <c r="J47" s="26">
        <f t="shared" si="2"/>
        <v>573.034</v>
      </c>
      <c r="K47" s="26">
        <f t="shared" si="3"/>
        <v>114.6068</v>
      </c>
      <c r="L47" s="27"/>
      <c r="M47" s="27"/>
      <c r="N47" s="27"/>
      <c r="O47" s="27"/>
      <c r="P47" s="3"/>
    </row>
    <row r="48" customFormat="1" ht="14.25" spans="1:16">
      <c r="A48" s="18">
        <v>43</v>
      </c>
      <c r="B48" s="21" t="s">
        <v>171</v>
      </c>
      <c r="C48" s="21" t="s">
        <v>83</v>
      </c>
      <c r="D48" s="21" t="s">
        <v>172</v>
      </c>
      <c r="E48" s="22" t="s">
        <v>173</v>
      </c>
      <c r="F48" s="22" t="s">
        <v>36</v>
      </c>
      <c r="G48" s="19" t="s">
        <v>23</v>
      </c>
      <c r="H48" s="23">
        <v>22.4</v>
      </c>
      <c r="I48" s="28">
        <v>770</v>
      </c>
      <c r="J48" s="26">
        <f t="shared" si="2"/>
        <v>1052.128</v>
      </c>
      <c r="K48" s="26">
        <f t="shared" si="3"/>
        <v>210.4256</v>
      </c>
      <c r="L48" s="27"/>
      <c r="M48" s="27"/>
      <c r="N48" s="27"/>
      <c r="O48" s="27"/>
      <c r="P48" s="3"/>
    </row>
    <row r="49" customFormat="1" ht="14.25" spans="1:16">
      <c r="A49" s="18">
        <v>44</v>
      </c>
      <c r="B49" s="21" t="s">
        <v>174</v>
      </c>
      <c r="C49" s="21" t="s">
        <v>175</v>
      </c>
      <c r="D49" s="21" t="s">
        <v>176</v>
      </c>
      <c r="E49" s="22" t="s">
        <v>177</v>
      </c>
      <c r="F49" s="22" t="s">
        <v>32</v>
      </c>
      <c r="G49" s="19" t="s">
        <v>23</v>
      </c>
      <c r="H49" s="23">
        <v>14.7</v>
      </c>
      <c r="I49" s="28">
        <v>770</v>
      </c>
      <c r="J49" s="26">
        <f t="shared" si="2"/>
        <v>690.459</v>
      </c>
      <c r="K49" s="26">
        <f t="shared" si="3"/>
        <v>138.0918</v>
      </c>
      <c r="L49" s="27"/>
      <c r="M49" s="27"/>
      <c r="N49" s="27"/>
      <c r="O49" s="27"/>
      <c r="P49" s="3"/>
    </row>
    <row r="50" customFormat="1" ht="14.25" spans="1:16">
      <c r="A50" s="18">
        <v>45</v>
      </c>
      <c r="B50" s="21" t="s">
        <v>178</v>
      </c>
      <c r="C50" s="21" t="s">
        <v>99</v>
      </c>
      <c r="D50" s="21" t="s">
        <v>179</v>
      </c>
      <c r="E50" s="22" t="s">
        <v>180</v>
      </c>
      <c r="F50" s="22" t="s">
        <v>36</v>
      </c>
      <c r="G50" s="19" t="s">
        <v>23</v>
      </c>
      <c r="H50" s="23">
        <v>14</v>
      </c>
      <c r="I50" s="28">
        <v>770</v>
      </c>
      <c r="J50" s="26">
        <f t="shared" si="2"/>
        <v>657.58</v>
      </c>
      <c r="K50" s="26">
        <f t="shared" si="3"/>
        <v>131.516</v>
      </c>
      <c r="L50" s="27"/>
      <c r="M50" s="27"/>
      <c r="N50" s="27"/>
      <c r="O50" s="27"/>
      <c r="P50" s="3"/>
    </row>
    <row r="51" customFormat="1" ht="14.25" spans="1:16">
      <c r="A51" s="18">
        <v>46</v>
      </c>
      <c r="B51" s="21" t="s">
        <v>181</v>
      </c>
      <c r="C51" s="21" t="s">
        <v>19</v>
      </c>
      <c r="D51" s="21" t="s">
        <v>182</v>
      </c>
      <c r="E51" s="22" t="s">
        <v>183</v>
      </c>
      <c r="F51" s="22" t="s">
        <v>36</v>
      </c>
      <c r="G51" s="19" t="s">
        <v>23</v>
      </c>
      <c r="H51" s="23">
        <v>10</v>
      </c>
      <c r="I51" s="28">
        <v>770</v>
      </c>
      <c r="J51" s="26">
        <f t="shared" si="2"/>
        <v>469.7</v>
      </c>
      <c r="K51" s="26">
        <f t="shared" si="3"/>
        <v>93.94</v>
      </c>
      <c r="L51" s="27"/>
      <c r="M51" s="27"/>
      <c r="N51" s="27"/>
      <c r="O51" s="27"/>
      <c r="P51" s="3"/>
    </row>
    <row r="52" customFormat="1" ht="14.25" spans="1:16">
      <c r="A52" s="18">
        <v>47</v>
      </c>
      <c r="B52" s="21" t="s">
        <v>184</v>
      </c>
      <c r="C52" s="21" t="s">
        <v>83</v>
      </c>
      <c r="D52" s="21" t="s">
        <v>185</v>
      </c>
      <c r="E52" s="22" t="s">
        <v>186</v>
      </c>
      <c r="F52" s="22" t="s">
        <v>36</v>
      </c>
      <c r="G52" s="19" t="s">
        <v>23</v>
      </c>
      <c r="H52" s="23">
        <v>11.3</v>
      </c>
      <c r="I52" s="28">
        <v>770</v>
      </c>
      <c r="J52" s="26">
        <f t="shared" si="2"/>
        <v>530.761</v>
      </c>
      <c r="K52" s="26">
        <f t="shared" si="3"/>
        <v>106.1522</v>
      </c>
      <c r="L52" s="27"/>
      <c r="M52" s="27"/>
      <c r="N52" s="27"/>
      <c r="O52" s="27"/>
      <c r="P52" s="3"/>
    </row>
    <row r="53" customFormat="1" ht="14.25" spans="1:16">
      <c r="A53" s="18">
        <v>48</v>
      </c>
      <c r="B53" s="21" t="s">
        <v>187</v>
      </c>
      <c r="C53" s="21" t="s">
        <v>99</v>
      </c>
      <c r="D53" s="21" t="s">
        <v>188</v>
      </c>
      <c r="E53" s="22" t="s">
        <v>189</v>
      </c>
      <c r="F53" s="22" t="s">
        <v>36</v>
      </c>
      <c r="G53" s="19" t="s">
        <v>23</v>
      </c>
      <c r="H53" s="23">
        <v>16.9</v>
      </c>
      <c r="I53" s="28">
        <v>770</v>
      </c>
      <c r="J53" s="26">
        <f t="shared" si="2"/>
        <v>793.793</v>
      </c>
      <c r="K53" s="26">
        <f t="shared" si="3"/>
        <v>158.7586</v>
      </c>
      <c r="L53" s="27"/>
      <c r="M53" s="27"/>
      <c r="N53" s="27"/>
      <c r="O53" s="27"/>
      <c r="P53" s="3"/>
    </row>
    <row r="54" customFormat="1" ht="14.25" spans="1:16">
      <c r="A54" s="18">
        <v>49</v>
      </c>
      <c r="B54" s="21" t="s">
        <v>190</v>
      </c>
      <c r="C54" s="21" t="s">
        <v>191</v>
      </c>
      <c r="D54" s="21" t="s">
        <v>192</v>
      </c>
      <c r="E54" s="22" t="s">
        <v>193</v>
      </c>
      <c r="F54" s="22" t="s">
        <v>36</v>
      </c>
      <c r="G54" s="19" t="s">
        <v>23</v>
      </c>
      <c r="H54" s="23">
        <v>10.8</v>
      </c>
      <c r="I54" s="28">
        <v>770</v>
      </c>
      <c r="J54" s="26">
        <f t="shared" si="2"/>
        <v>507.276</v>
      </c>
      <c r="K54" s="26">
        <f t="shared" si="3"/>
        <v>101.4552</v>
      </c>
      <c r="L54" s="27"/>
      <c r="M54" s="27"/>
      <c r="N54" s="27"/>
      <c r="O54" s="27"/>
      <c r="P54" s="3"/>
    </row>
    <row r="55" customFormat="1" ht="14.25" spans="1:16">
      <c r="A55" s="18">
        <v>50</v>
      </c>
      <c r="B55" s="21" t="s">
        <v>194</v>
      </c>
      <c r="C55" s="21" t="s">
        <v>87</v>
      </c>
      <c r="D55" s="21" t="s">
        <v>192</v>
      </c>
      <c r="E55" s="22" t="s">
        <v>195</v>
      </c>
      <c r="F55" s="22" t="s">
        <v>36</v>
      </c>
      <c r="G55" s="19" t="s">
        <v>23</v>
      </c>
      <c r="H55" s="23">
        <v>5.3</v>
      </c>
      <c r="I55" s="28">
        <v>770</v>
      </c>
      <c r="J55" s="26">
        <f t="shared" si="2"/>
        <v>248.941</v>
      </c>
      <c r="K55" s="26">
        <f t="shared" si="3"/>
        <v>49.7882</v>
      </c>
      <c r="L55" s="27"/>
      <c r="M55" s="27"/>
      <c r="N55" s="27"/>
      <c r="O55" s="27"/>
      <c r="P55" s="3"/>
    </row>
    <row r="56" customFormat="1" ht="14.25" spans="1:16">
      <c r="A56" s="18">
        <v>51</v>
      </c>
      <c r="B56" s="21" t="s">
        <v>196</v>
      </c>
      <c r="C56" s="21" t="s">
        <v>197</v>
      </c>
      <c r="D56" s="21" t="s">
        <v>198</v>
      </c>
      <c r="E56" s="22" t="s">
        <v>199</v>
      </c>
      <c r="F56" s="22" t="s">
        <v>36</v>
      </c>
      <c r="G56" s="19" t="s">
        <v>23</v>
      </c>
      <c r="H56" s="23">
        <v>8.9</v>
      </c>
      <c r="I56" s="28">
        <v>770</v>
      </c>
      <c r="J56" s="26">
        <f t="shared" si="2"/>
        <v>418.033</v>
      </c>
      <c r="K56" s="26">
        <f t="shared" si="3"/>
        <v>83.6066</v>
      </c>
      <c r="L56" s="27"/>
      <c r="M56" s="27"/>
      <c r="N56" s="27"/>
      <c r="O56" s="27"/>
      <c r="P56" s="3"/>
    </row>
    <row r="57" customFormat="1" ht="14.25" spans="1:16">
      <c r="A57" s="18">
        <v>52</v>
      </c>
      <c r="B57" s="21" t="s">
        <v>200</v>
      </c>
      <c r="C57" s="21" t="s">
        <v>201</v>
      </c>
      <c r="D57" s="21" t="s">
        <v>202</v>
      </c>
      <c r="E57" s="22" t="s">
        <v>203</v>
      </c>
      <c r="F57" s="22" t="s">
        <v>36</v>
      </c>
      <c r="G57" s="19" t="s">
        <v>23</v>
      </c>
      <c r="H57" s="23">
        <v>21.6</v>
      </c>
      <c r="I57" s="28">
        <v>770</v>
      </c>
      <c r="J57" s="26">
        <f t="shared" si="2"/>
        <v>1014.552</v>
      </c>
      <c r="K57" s="26">
        <f t="shared" si="3"/>
        <v>202.9104</v>
      </c>
      <c r="L57" s="27"/>
      <c r="M57" s="27"/>
      <c r="N57" s="27"/>
      <c r="O57" s="27"/>
      <c r="P57" s="3"/>
    </row>
    <row r="58" customFormat="1" ht="14.25" spans="1:16">
      <c r="A58" s="18">
        <v>53</v>
      </c>
      <c r="B58" s="21" t="s">
        <v>204</v>
      </c>
      <c r="C58" s="21" t="s">
        <v>66</v>
      </c>
      <c r="D58" s="21" t="s">
        <v>205</v>
      </c>
      <c r="E58" s="22" t="s">
        <v>206</v>
      </c>
      <c r="F58" s="22" t="s">
        <v>207</v>
      </c>
      <c r="G58" s="19" t="s">
        <v>23</v>
      </c>
      <c r="H58" s="23">
        <v>13</v>
      </c>
      <c r="I58" s="28">
        <v>770</v>
      </c>
      <c r="J58" s="26">
        <f t="shared" si="2"/>
        <v>610.61</v>
      </c>
      <c r="K58" s="26">
        <f t="shared" si="3"/>
        <v>122.122</v>
      </c>
      <c r="L58" s="27"/>
      <c r="M58" s="27"/>
      <c r="N58" s="27"/>
      <c r="O58" s="27"/>
      <c r="P58" s="3"/>
    </row>
    <row r="59" customFormat="1" ht="14.25" spans="1:16">
      <c r="A59" s="18">
        <v>54</v>
      </c>
      <c r="B59" s="21" t="s">
        <v>208</v>
      </c>
      <c r="C59" s="21" t="s">
        <v>83</v>
      </c>
      <c r="D59" s="21" t="s">
        <v>209</v>
      </c>
      <c r="E59" s="22" t="s">
        <v>210</v>
      </c>
      <c r="F59" s="22" t="s">
        <v>36</v>
      </c>
      <c r="G59" s="19" t="s">
        <v>23</v>
      </c>
      <c r="H59" s="23">
        <v>10</v>
      </c>
      <c r="I59" s="28">
        <v>770</v>
      </c>
      <c r="J59" s="26">
        <f t="shared" si="2"/>
        <v>469.7</v>
      </c>
      <c r="K59" s="26">
        <f t="shared" si="3"/>
        <v>93.94</v>
      </c>
      <c r="L59" s="27"/>
      <c r="M59" s="27"/>
      <c r="N59" s="27"/>
      <c r="O59" s="27"/>
      <c r="P59" s="3"/>
    </row>
    <row r="60" customFormat="1" ht="14.25" spans="1:16">
      <c r="A60" s="18">
        <v>55</v>
      </c>
      <c r="B60" s="21" t="s">
        <v>211</v>
      </c>
      <c r="C60" s="21" t="s">
        <v>19</v>
      </c>
      <c r="D60" s="21" t="s">
        <v>212</v>
      </c>
      <c r="E60" s="22" t="s">
        <v>213</v>
      </c>
      <c r="F60" s="22" t="s">
        <v>36</v>
      </c>
      <c r="G60" s="19" t="s">
        <v>23</v>
      </c>
      <c r="H60" s="23">
        <v>15.3</v>
      </c>
      <c r="I60" s="28">
        <v>770</v>
      </c>
      <c r="J60" s="26">
        <f t="shared" si="2"/>
        <v>718.641</v>
      </c>
      <c r="K60" s="26">
        <f t="shared" si="3"/>
        <v>143.7282</v>
      </c>
      <c r="L60" s="27"/>
      <c r="M60" s="27"/>
      <c r="N60" s="27"/>
      <c r="O60" s="27"/>
      <c r="P60" s="3"/>
    </row>
    <row r="61" customFormat="1" ht="14.25" spans="1:16">
      <c r="A61" s="18">
        <v>56</v>
      </c>
      <c r="B61" s="21" t="s">
        <v>214</v>
      </c>
      <c r="C61" s="21" t="s">
        <v>99</v>
      </c>
      <c r="D61" s="21" t="s">
        <v>215</v>
      </c>
      <c r="E61" s="22" t="s">
        <v>216</v>
      </c>
      <c r="F61" s="22" t="s">
        <v>94</v>
      </c>
      <c r="G61" s="19" t="s">
        <v>23</v>
      </c>
      <c r="H61" s="23">
        <v>13.78</v>
      </c>
      <c r="I61" s="28">
        <v>770</v>
      </c>
      <c r="J61" s="26">
        <f t="shared" si="2"/>
        <v>647.2466</v>
      </c>
      <c r="K61" s="26">
        <f t="shared" si="3"/>
        <v>129.44932</v>
      </c>
      <c r="L61" s="27"/>
      <c r="M61" s="27"/>
      <c r="N61" s="27"/>
      <c r="O61" s="27"/>
      <c r="P61" s="3"/>
    </row>
    <row r="62" customFormat="1" ht="14.25" spans="1:16">
      <c r="A62" s="18">
        <v>57</v>
      </c>
      <c r="B62" s="21" t="s">
        <v>217</v>
      </c>
      <c r="C62" s="21" t="s">
        <v>218</v>
      </c>
      <c r="D62" s="21" t="s">
        <v>219</v>
      </c>
      <c r="E62" s="22" t="s">
        <v>220</v>
      </c>
      <c r="F62" s="22" t="s">
        <v>94</v>
      </c>
      <c r="G62" s="19" t="s">
        <v>23</v>
      </c>
      <c r="H62" s="23">
        <v>16.71</v>
      </c>
      <c r="I62" s="28">
        <v>770</v>
      </c>
      <c r="J62" s="26">
        <f t="shared" si="2"/>
        <v>784.8687</v>
      </c>
      <c r="K62" s="26">
        <f t="shared" si="3"/>
        <v>156.97374</v>
      </c>
      <c r="L62" s="27"/>
      <c r="M62" s="27"/>
      <c r="N62" s="27"/>
      <c r="O62" s="27"/>
      <c r="P62" s="3"/>
    </row>
    <row r="63" customFormat="1" ht="14.25" spans="1:16">
      <c r="A63" s="18">
        <v>58</v>
      </c>
      <c r="B63" s="21" t="s">
        <v>221</v>
      </c>
      <c r="C63" s="21" t="s">
        <v>62</v>
      </c>
      <c r="D63" s="21" t="s">
        <v>222</v>
      </c>
      <c r="E63" s="22" t="s">
        <v>223</v>
      </c>
      <c r="F63" s="22" t="s">
        <v>36</v>
      </c>
      <c r="G63" s="19" t="s">
        <v>23</v>
      </c>
      <c r="H63" s="23">
        <v>13.5</v>
      </c>
      <c r="I63" s="28">
        <v>770</v>
      </c>
      <c r="J63" s="26">
        <f t="shared" si="2"/>
        <v>634.095</v>
      </c>
      <c r="K63" s="26">
        <f t="shared" si="3"/>
        <v>126.819</v>
      </c>
      <c r="L63" s="27"/>
      <c r="M63" s="27"/>
      <c r="N63" s="27"/>
      <c r="O63" s="27"/>
      <c r="P63" s="3"/>
    </row>
    <row r="64" customFormat="1" ht="14.25" spans="1:16">
      <c r="A64" s="18">
        <v>59</v>
      </c>
      <c r="B64" s="21" t="s">
        <v>224</v>
      </c>
      <c r="C64" s="21" t="s">
        <v>25</v>
      </c>
      <c r="D64" s="21" t="s">
        <v>225</v>
      </c>
      <c r="E64" s="22" t="s">
        <v>226</v>
      </c>
      <c r="F64" s="22" t="s">
        <v>36</v>
      </c>
      <c r="G64" s="19" t="s">
        <v>23</v>
      </c>
      <c r="H64" s="23">
        <v>20.6</v>
      </c>
      <c r="I64" s="28">
        <v>770</v>
      </c>
      <c r="J64" s="26">
        <f t="shared" si="2"/>
        <v>967.582</v>
      </c>
      <c r="K64" s="26">
        <f t="shared" si="3"/>
        <v>193.5164</v>
      </c>
      <c r="L64" s="27"/>
      <c r="M64" s="27"/>
      <c r="N64" s="27"/>
      <c r="O64" s="27"/>
      <c r="P64" s="3"/>
    </row>
    <row r="65" customFormat="1" ht="14.25" spans="1:16">
      <c r="A65" s="18">
        <v>60</v>
      </c>
      <c r="B65" s="21" t="s">
        <v>227</v>
      </c>
      <c r="C65" s="21" t="s">
        <v>96</v>
      </c>
      <c r="D65" s="21" t="s">
        <v>228</v>
      </c>
      <c r="E65" s="22" t="s">
        <v>229</v>
      </c>
      <c r="F65" s="22" t="s">
        <v>36</v>
      </c>
      <c r="G65" s="19" t="s">
        <v>23</v>
      </c>
      <c r="H65" s="23">
        <v>13.5</v>
      </c>
      <c r="I65" s="28">
        <v>770</v>
      </c>
      <c r="J65" s="26">
        <f t="shared" si="2"/>
        <v>634.095</v>
      </c>
      <c r="K65" s="26">
        <f t="shared" si="3"/>
        <v>126.819</v>
      </c>
      <c r="L65" s="27"/>
      <c r="M65" s="27"/>
      <c r="N65" s="27"/>
      <c r="O65" s="27"/>
      <c r="P65" s="3"/>
    </row>
    <row r="66" customFormat="1" ht="14.25" spans="1:16">
      <c r="A66" s="18">
        <v>61</v>
      </c>
      <c r="B66" s="21" t="s">
        <v>230</v>
      </c>
      <c r="C66" s="21" t="s">
        <v>87</v>
      </c>
      <c r="D66" s="21" t="s">
        <v>231</v>
      </c>
      <c r="E66" s="22" t="s">
        <v>232</v>
      </c>
      <c r="F66" s="22" t="s">
        <v>94</v>
      </c>
      <c r="G66" s="19" t="s">
        <v>23</v>
      </c>
      <c r="H66" s="23">
        <v>10.79</v>
      </c>
      <c r="I66" s="28">
        <v>770</v>
      </c>
      <c r="J66" s="26">
        <f t="shared" si="2"/>
        <v>506.8063</v>
      </c>
      <c r="K66" s="26">
        <f t="shared" si="3"/>
        <v>101.36126</v>
      </c>
      <c r="L66" s="27"/>
      <c r="M66" s="27"/>
      <c r="N66" s="27"/>
      <c r="O66" s="27"/>
      <c r="P66" s="3"/>
    </row>
    <row r="67" customFormat="1" ht="14.25" spans="1:16">
      <c r="A67" s="18">
        <v>62</v>
      </c>
      <c r="B67" s="21" t="s">
        <v>233</v>
      </c>
      <c r="C67" s="21" t="s">
        <v>234</v>
      </c>
      <c r="D67" s="21" t="s">
        <v>235</v>
      </c>
      <c r="E67" s="22" t="s">
        <v>236</v>
      </c>
      <c r="F67" s="22" t="s">
        <v>36</v>
      </c>
      <c r="G67" s="19" t="s">
        <v>23</v>
      </c>
      <c r="H67" s="23">
        <v>15.3</v>
      </c>
      <c r="I67" s="28">
        <v>770</v>
      </c>
      <c r="J67" s="26">
        <f t="shared" si="2"/>
        <v>718.641</v>
      </c>
      <c r="K67" s="26">
        <f t="shared" si="3"/>
        <v>143.7282</v>
      </c>
      <c r="L67" s="27"/>
      <c r="M67" s="27"/>
      <c r="N67" s="27"/>
      <c r="O67" s="27"/>
      <c r="P67" s="3"/>
    </row>
    <row r="68" customFormat="1" ht="14.25" spans="1:16">
      <c r="A68" s="18">
        <v>63</v>
      </c>
      <c r="B68" s="21" t="s">
        <v>237</v>
      </c>
      <c r="C68" s="21" t="s">
        <v>238</v>
      </c>
      <c r="D68" s="21" t="s">
        <v>239</v>
      </c>
      <c r="E68" s="22" t="s">
        <v>240</v>
      </c>
      <c r="F68" s="22" t="s">
        <v>94</v>
      </c>
      <c r="G68" s="19" t="s">
        <v>23</v>
      </c>
      <c r="H68" s="23">
        <v>11.6</v>
      </c>
      <c r="I68" s="28">
        <v>770</v>
      </c>
      <c r="J68" s="26">
        <f t="shared" si="2"/>
        <v>544.852</v>
      </c>
      <c r="K68" s="26">
        <f t="shared" si="3"/>
        <v>108.9704</v>
      </c>
      <c r="L68" s="27"/>
      <c r="M68" s="27"/>
      <c r="N68" s="27"/>
      <c r="O68" s="27"/>
      <c r="P68" s="3"/>
    </row>
    <row r="69" customFormat="1" ht="14.25" spans="1:16">
      <c r="A69" s="18">
        <v>64</v>
      </c>
      <c r="B69" s="21" t="s">
        <v>241</v>
      </c>
      <c r="C69" s="21" t="s">
        <v>234</v>
      </c>
      <c r="D69" s="21" t="s">
        <v>242</v>
      </c>
      <c r="E69" s="22" t="s">
        <v>243</v>
      </c>
      <c r="F69" s="22" t="s">
        <v>94</v>
      </c>
      <c r="G69" s="19" t="s">
        <v>23</v>
      </c>
      <c r="H69" s="23">
        <v>8.6</v>
      </c>
      <c r="I69" s="28">
        <v>770</v>
      </c>
      <c r="J69" s="26">
        <f t="shared" si="2"/>
        <v>403.942</v>
      </c>
      <c r="K69" s="26">
        <f t="shared" si="3"/>
        <v>80.7884</v>
      </c>
      <c r="L69" s="27"/>
      <c r="M69" s="27"/>
      <c r="N69" s="27"/>
      <c r="O69" s="27"/>
      <c r="P69" s="3"/>
    </row>
    <row r="70" customFormat="1" ht="14.25" spans="1:16">
      <c r="A70" s="18">
        <v>65</v>
      </c>
      <c r="B70" s="21" t="s">
        <v>244</v>
      </c>
      <c r="C70" s="21" t="s">
        <v>245</v>
      </c>
      <c r="D70" s="21" t="s">
        <v>246</v>
      </c>
      <c r="E70" s="22" t="s">
        <v>247</v>
      </c>
      <c r="F70" s="22" t="s">
        <v>36</v>
      </c>
      <c r="G70" s="19" t="s">
        <v>23</v>
      </c>
      <c r="H70" s="23">
        <v>7.74</v>
      </c>
      <c r="I70" s="28">
        <v>770</v>
      </c>
      <c r="J70" s="26">
        <f t="shared" si="2"/>
        <v>363.5478</v>
      </c>
      <c r="K70" s="26">
        <f t="shared" si="3"/>
        <v>72.70956</v>
      </c>
      <c r="L70" s="27"/>
      <c r="M70" s="27"/>
      <c r="N70" s="27"/>
      <c r="O70" s="27"/>
      <c r="P70" s="3"/>
    </row>
    <row r="71" customFormat="1" ht="14.25" spans="1:16">
      <c r="A71" s="18">
        <v>66</v>
      </c>
      <c r="B71" s="21" t="s">
        <v>248</v>
      </c>
      <c r="C71" s="21" t="s">
        <v>62</v>
      </c>
      <c r="D71" s="21" t="s">
        <v>249</v>
      </c>
      <c r="E71" s="22" t="s">
        <v>250</v>
      </c>
      <c r="F71" s="22" t="s">
        <v>36</v>
      </c>
      <c r="G71" s="19" t="s">
        <v>23</v>
      </c>
      <c r="H71" s="23">
        <v>26.3</v>
      </c>
      <c r="I71" s="28">
        <v>770</v>
      </c>
      <c r="J71" s="26">
        <f t="shared" ref="J71:J94" si="4">H71*46.97</f>
        <v>1235.311</v>
      </c>
      <c r="K71" s="26">
        <f t="shared" ref="K71:K94" si="5">J71*20%</f>
        <v>247.0622</v>
      </c>
      <c r="L71" s="27"/>
      <c r="M71" s="27"/>
      <c r="N71" s="27"/>
      <c r="O71" s="27"/>
      <c r="P71" s="3"/>
    </row>
    <row r="72" customFormat="1" ht="14.25" spans="1:16">
      <c r="A72" s="18">
        <v>67</v>
      </c>
      <c r="B72" s="21" t="s">
        <v>251</v>
      </c>
      <c r="C72" s="21" t="s">
        <v>252</v>
      </c>
      <c r="D72" s="21" t="s">
        <v>253</v>
      </c>
      <c r="E72" s="22" t="s">
        <v>254</v>
      </c>
      <c r="F72" s="22" t="s">
        <v>36</v>
      </c>
      <c r="G72" s="19" t="s">
        <v>23</v>
      </c>
      <c r="H72" s="23">
        <v>10.3</v>
      </c>
      <c r="I72" s="28">
        <v>770</v>
      </c>
      <c r="J72" s="26">
        <f t="shared" si="4"/>
        <v>483.791</v>
      </c>
      <c r="K72" s="26">
        <f t="shared" si="5"/>
        <v>96.7582</v>
      </c>
      <c r="L72" s="27"/>
      <c r="M72" s="27"/>
      <c r="N72" s="27"/>
      <c r="O72" s="27"/>
      <c r="P72" s="3"/>
    </row>
    <row r="73" customFormat="1" ht="14.25" spans="1:16">
      <c r="A73" s="18">
        <v>68</v>
      </c>
      <c r="B73" s="21" t="s">
        <v>255</v>
      </c>
      <c r="C73" s="29" t="s">
        <v>256</v>
      </c>
      <c r="D73" s="21" t="s">
        <v>257</v>
      </c>
      <c r="E73" s="22" t="s">
        <v>258</v>
      </c>
      <c r="F73" s="22" t="s">
        <v>36</v>
      </c>
      <c r="G73" s="19" t="s">
        <v>23</v>
      </c>
      <c r="H73" s="23">
        <v>13.9</v>
      </c>
      <c r="I73" s="28">
        <v>770</v>
      </c>
      <c r="J73" s="26">
        <f t="shared" si="4"/>
        <v>652.883</v>
      </c>
      <c r="K73" s="26">
        <f t="shared" si="5"/>
        <v>130.5766</v>
      </c>
      <c r="L73" s="27"/>
      <c r="M73" s="27"/>
      <c r="N73" s="27"/>
      <c r="O73" s="27"/>
      <c r="P73" s="3"/>
    </row>
    <row r="74" customFormat="1" ht="14.25" spans="1:16">
      <c r="A74" s="18">
        <v>69</v>
      </c>
      <c r="B74" s="21" t="s">
        <v>259</v>
      </c>
      <c r="C74" s="21" t="s">
        <v>175</v>
      </c>
      <c r="D74" s="21" t="s">
        <v>260</v>
      </c>
      <c r="E74" s="22" t="s">
        <v>261</v>
      </c>
      <c r="F74" s="22" t="s">
        <v>36</v>
      </c>
      <c r="G74" s="19" t="s">
        <v>23</v>
      </c>
      <c r="H74" s="23">
        <v>7.8</v>
      </c>
      <c r="I74" s="28">
        <v>770</v>
      </c>
      <c r="J74" s="26">
        <f t="shared" si="4"/>
        <v>366.366</v>
      </c>
      <c r="K74" s="26">
        <f t="shared" si="5"/>
        <v>73.2732</v>
      </c>
      <c r="L74" s="27"/>
      <c r="M74" s="27"/>
      <c r="N74" s="27"/>
      <c r="O74" s="27"/>
      <c r="P74" s="3"/>
    </row>
    <row r="75" customFormat="1" ht="14.25" spans="1:16">
      <c r="A75" s="18">
        <v>70</v>
      </c>
      <c r="B75" s="21" t="s">
        <v>262</v>
      </c>
      <c r="C75" s="21" t="s">
        <v>245</v>
      </c>
      <c r="D75" s="21" t="s">
        <v>263</v>
      </c>
      <c r="E75" s="22" t="s">
        <v>264</v>
      </c>
      <c r="F75" s="22" t="s">
        <v>36</v>
      </c>
      <c r="G75" s="19" t="s">
        <v>23</v>
      </c>
      <c r="H75" s="23">
        <v>10.3</v>
      </c>
      <c r="I75" s="28">
        <v>770</v>
      </c>
      <c r="J75" s="26">
        <f t="shared" si="4"/>
        <v>483.791</v>
      </c>
      <c r="K75" s="26">
        <f t="shared" si="5"/>
        <v>96.7582</v>
      </c>
      <c r="L75" s="27"/>
      <c r="M75" s="27"/>
      <c r="N75" s="27"/>
      <c r="O75" s="27"/>
      <c r="P75" s="3"/>
    </row>
    <row r="76" customFormat="1" ht="14.25" spans="1:16">
      <c r="A76" s="18">
        <v>71</v>
      </c>
      <c r="B76" s="21" t="s">
        <v>265</v>
      </c>
      <c r="C76" s="21" t="s">
        <v>266</v>
      </c>
      <c r="D76" s="21" t="s">
        <v>267</v>
      </c>
      <c r="E76" s="22" t="s">
        <v>268</v>
      </c>
      <c r="F76" s="22" t="s">
        <v>36</v>
      </c>
      <c r="G76" s="19" t="s">
        <v>23</v>
      </c>
      <c r="H76" s="23">
        <v>15.8</v>
      </c>
      <c r="I76" s="28">
        <v>770</v>
      </c>
      <c r="J76" s="26">
        <f t="shared" si="4"/>
        <v>742.126</v>
      </c>
      <c r="K76" s="26">
        <f t="shared" si="5"/>
        <v>148.4252</v>
      </c>
      <c r="L76" s="27"/>
      <c r="M76" s="27"/>
      <c r="N76" s="27"/>
      <c r="O76" s="27"/>
      <c r="P76" s="3"/>
    </row>
    <row r="77" customFormat="1" ht="14.25" spans="1:16">
      <c r="A77" s="18">
        <v>72</v>
      </c>
      <c r="B77" s="21" t="s">
        <v>269</v>
      </c>
      <c r="C77" s="21" t="s">
        <v>42</v>
      </c>
      <c r="D77" s="21" t="s">
        <v>270</v>
      </c>
      <c r="E77" s="22" t="s">
        <v>271</v>
      </c>
      <c r="F77" s="22" t="s">
        <v>36</v>
      </c>
      <c r="G77" s="19" t="s">
        <v>23</v>
      </c>
      <c r="H77" s="23">
        <v>6.2</v>
      </c>
      <c r="I77" s="28">
        <v>770</v>
      </c>
      <c r="J77" s="26">
        <f t="shared" si="4"/>
        <v>291.214</v>
      </c>
      <c r="K77" s="26">
        <f t="shared" si="5"/>
        <v>58.2428</v>
      </c>
      <c r="L77" s="27"/>
      <c r="M77" s="27"/>
      <c r="N77" s="27"/>
      <c r="O77" s="27"/>
      <c r="P77" s="3"/>
    </row>
    <row r="78" customFormat="1" ht="14.25" spans="1:16">
      <c r="A78" s="18">
        <v>73</v>
      </c>
      <c r="B78" s="21" t="s">
        <v>204</v>
      </c>
      <c r="C78" s="21" t="s">
        <v>272</v>
      </c>
      <c r="D78" s="21" t="s">
        <v>273</v>
      </c>
      <c r="E78" s="22" t="s">
        <v>274</v>
      </c>
      <c r="F78" s="22" t="s">
        <v>36</v>
      </c>
      <c r="G78" s="19" t="s">
        <v>23</v>
      </c>
      <c r="H78" s="23">
        <v>7.9</v>
      </c>
      <c r="I78" s="28">
        <v>770</v>
      </c>
      <c r="J78" s="26">
        <f t="shared" si="4"/>
        <v>371.063</v>
      </c>
      <c r="K78" s="26">
        <f t="shared" si="5"/>
        <v>74.2126</v>
      </c>
      <c r="L78" s="27"/>
      <c r="M78" s="27"/>
      <c r="N78" s="27"/>
      <c r="O78" s="27"/>
      <c r="P78" s="3"/>
    </row>
    <row r="79" customFormat="1" ht="14.25" spans="1:16">
      <c r="A79" s="18">
        <v>74</v>
      </c>
      <c r="B79" s="21" t="s">
        <v>275</v>
      </c>
      <c r="C79" s="21" t="s">
        <v>162</v>
      </c>
      <c r="D79" s="21" t="s">
        <v>276</v>
      </c>
      <c r="E79" s="22" t="s">
        <v>277</v>
      </c>
      <c r="F79" s="22" t="s">
        <v>94</v>
      </c>
      <c r="G79" s="19" t="s">
        <v>23</v>
      </c>
      <c r="H79" s="23">
        <v>13.7</v>
      </c>
      <c r="I79" s="28">
        <v>770</v>
      </c>
      <c r="J79" s="26">
        <f t="shared" si="4"/>
        <v>643.489</v>
      </c>
      <c r="K79" s="26">
        <f t="shared" si="5"/>
        <v>128.6978</v>
      </c>
      <c r="L79" s="27"/>
      <c r="M79" s="27"/>
      <c r="N79" s="27"/>
      <c r="O79" s="27"/>
      <c r="P79" s="3"/>
    </row>
    <row r="80" customFormat="1" ht="14.25" spans="1:16">
      <c r="A80" s="18">
        <v>75</v>
      </c>
      <c r="B80" s="21" t="s">
        <v>278</v>
      </c>
      <c r="C80" s="21" t="s">
        <v>19</v>
      </c>
      <c r="D80" s="21" t="s">
        <v>279</v>
      </c>
      <c r="E80" s="22" t="s">
        <v>280</v>
      </c>
      <c r="F80" s="22" t="s">
        <v>36</v>
      </c>
      <c r="G80" s="19" t="s">
        <v>23</v>
      </c>
      <c r="H80" s="23">
        <v>8.2</v>
      </c>
      <c r="I80" s="28">
        <v>770</v>
      </c>
      <c r="J80" s="26">
        <f t="shared" si="4"/>
        <v>385.154</v>
      </c>
      <c r="K80" s="26">
        <f t="shared" si="5"/>
        <v>77.0308</v>
      </c>
      <c r="L80" s="27"/>
      <c r="M80" s="27"/>
      <c r="N80" s="27"/>
      <c r="O80" s="27"/>
      <c r="P80" s="3"/>
    </row>
    <row r="81" customFormat="1" ht="14.25" spans="1:16">
      <c r="A81" s="18">
        <v>76</v>
      </c>
      <c r="B81" s="21" t="s">
        <v>281</v>
      </c>
      <c r="C81" s="21" t="s">
        <v>25</v>
      </c>
      <c r="D81" s="21" t="s">
        <v>282</v>
      </c>
      <c r="E81" s="22" t="s">
        <v>283</v>
      </c>
      <c r="F81" s="22" t="s">
        <v>36</v>
      </c>
      <c r="G81" s="19" t="s">
        <v>23</v>
      </c>
      <c r="H81" s="23">
        <v>10.6</v>
      </c>
      <c r="I81" s="28">
        <v>770</v>
      </c>
      <c r="J81" s="26">
        <f t="shared" si="4"/>
        <v>497.882</v>
      </c>
      <c r="K81" s="26">
        <f t="shared" si="5"/>
        <v>99.5764</v>
      </c>
      <c r="L81" s="27"/>
      <c r="M81" s="27"/>
      <c r="N81" s="27"/>
      <c r="O81" s="27"/>
      <c r="P81" s="3"/>
    </row>
    <row r="82" customFormat="1" ht="14.25" spans="1:16">
      <c r="A82" s="18">
        <v>77</v>
      </c>
      <c r="B82" s="21" t="s">
        <v>284</v>
      </c>
      <c r="C82" s="21" t="s">
        <v>19</v>
      </c>
      <c r="D82" s="21" t="s">
        <v>285</v>
      </c>
      <c r="E82" s="22" t="s">
        <v>286</v>
      </c>
      <c r="F82" s="22" t="s">
        <v>36</v>
      </c>
      <c r="G82" s="19" t="s">
        <v>23</v>
      </c>
      <c r="H82" s="23">
        <v>8.7</v>
      </c>
      <c r="I82" s="28">
        <v>770</v>
      </c>
      <c r="J82" s="26">
        <f t="shared" si="4"/>
        <v>408.639</v>
      </c>
      <c r="K82" s="26">
        <f t="shared" si="5"/>
        <v>81.7278</v>
      </c>
      <c r="L82" s="27"/>
      <c r="M82" s="27"/>
      <c r="N82" s="27"/>
      <c r="O82" s="27"/>
      <c r="P82" s="3"/>
    </row>
    <row r="83" customFormat="1" ht="14.25" spans="1:16">
      <c r="A83" s="18">
        <v>78</v>
      </c>
      <c r="B83" s="21" t="s">
        <v>287</v>
      </c>
      <c r="C83" s="21" t="s">
        <v>288</v>
      </c>
      <c r="D83" s="21" t="s">
        <v>289</v>
      </c>
      <c r="E83" s="22" t="s">
        <v>290</v>
      </c>
      <c r="F83" s="22" t="s">
        <v>36</v>
      </c>
      <c r="G83" s="19" t="s">
        <v>23</v>
      </c>
      <c r="H83" s="23">
        <v>17.75</v>
      </c>
      <c r="I83" s="28">
        <v>770</v>
      </c>
      <c r="J83" s="26">
        <f t="shared" si="4"/>
        <v>833.7175</v>
      </c>
      <c r="K83" s="26">
        <f t="shared" si="5"/>
        <v>166.7435</v>
      </c>
      <c r="L83" s="27"/>
      <c r="M83" s="27"/>
      <c r="N83" s="27"/>
      <c r="O83" s="27"/>
      <c r="P83" s="3"/>
    </row>
    <row r="84" customFormat="1" ht="14.25" spans="1:16">
      <c r="A84" s="18">
        <v>79</v>
      </c>
      <c r="B84" s="21" t="s">
        <v>291</v>
      </c>
      <c r="C84" s="21" t="s">
        <v>58</v>
      </c>
      <c r="D84" s="21" t="s">
        <v>292</v>
      </c>
      <c r="E84" s="22" t="s">
        <v>293</v>
      </c>
      <c r="F84" s="22" t="s">
        <v>36</v>
      </c>
      <c r="G84" s="19" t="s">
        <v>23</v>
      </c>
      <c r="H84" s="23">
        <v>10.46</v>
      </c>
      <c r="I84" s="28">
        <v>770</v>
      </c>
      <c r="J84" s="26">
        <f t="shared" si="4"/>
        <v>491.3062</v>
      </c>
      <c r="K84" s="26">
        <f t="shared" si="5"/>
        <v>98.26124</v>
      </c>
      <c r="L84" s="27"/>
      <c r="M84" s="27"/>
      <c r="N84" s="27"/>
      <c r="O84" s="27"/>
      <c r="P84" s="3"/>
    </row>
    <row r="85" customFormat="1" ht="14.25" spans="1:16">
      <c r="A85" s="18">
        <v>80</v>
      </c>
      <c r="B85" s="21" t="s">
        <v>294</v>
      </c>
      <c r="C85" s="21" t="s">
        <v>158</v>
      </c>
      <c r="D85" s="21" t="s">
        <v>295</v>
      </c>
      <c r="E85" s="22" t="s">
        <v>296</v>
      </c>
      <c r="F85" s="22" t="s">
        <v>36</v>
      </c>
      <c r="G85" s="19" t="s">
        <v>23</v>
      </c>
      <c r="H85" s="23">
        <v>14.8</v>
      </c>
      <c r="I85" s="28">
        <v>770</v>
      </c>
      <c r="J85" s="26">
        <f t="shared" si="4"/>
        <v>695.156</v>
      </c>
      <c r="K85" s="26">
        <f t="shared" si="5"/>
        <v>139.0312</v>
      </c>
      <c r="L85" s="27"/>
      <c r="M85" s="27"/>
      <c r="N85" s="27"/>
      <c r="O85" s="27"/>
      <c r="P85" s="3"/>
    </row>
    <row r="86" customFormat="1" ht="14.25" spans="1:16">
      <c r="A86" s="18">
        <v>81</v>
      </c>
      <c r="B86" s="21" t="s">
        <v>297</v>
      </c>
      <c r="C86" s="21" t="s">
        <v>87</v>
      </c>
      <c r="D86" s="21" t="s">
        <v>298</v>
      </c>
      <c r="E86" s="22" t="s">
        <v>299</v>
      </c>
      <c r="F86" s="22" t="s">
        <v>36</v>
      </c>
      <c r="G86" s="19" t="s">
        <v>23</v>
      </c>
      <c r="H86" s="23">
        <v>11.3</v>
      </c>
      <c r="I86" s="28">
        <v>770</v>
      </c>
      <c r="J86" s="26">
        <f t="shared" si="4"/>
        <v>530.761</v>
      </c>
      <c r="K86" s="26">
        <f t="shared" si="5"/>
        <v>106.1522</v>
      </c>
      <c r="L86" s="27"/>
      <c r="M86" s="27"/>
      <c r="N86" s="27"/>
      <c r="O86" s="27"/>
      <c r="P86" s="3"/>
    </row>
    <row r="87" customFormat="1" ht="14.25" spans="1:16">
      <c r="A87" s="18">
        <v>82</v>
      </c>
      <c r="B87" s="21" t="s">
        <v>300</v>
      </c>
      <c r="C87" s="21" t="s">
        <v>91</v>
      </c>
      <c r="D87" s="21" t="s">
        <v>301</v>
      </c>
      <c r="E87" s="22" t="s">
        <v>302</v>
      </c>
      <c r="F87" s="22" t="s">
        <v>36</v>
      </c>
      <c r="G87" s="19" t="s">
        <v>23</v>
      </c>
      <c r="H87" s="23">
        <v>15</v>
      </c>
      <c r="I87" s="28">
        <v>770</v>
      </c>
      <c r="J87" s="26">
        <f t="shared" si="4"/>
        <v>704.55</v>
      </c>
      <c r="K87" s="26">
        <f t="shared" si="5"/>
        <v>140.91</v>
      </c>
      <c r="L87" s="27"/>
      <c r="M87" s="27"/>
      <c r="N87" s="27"/>
      <c r="O87" s="27"/>
      <c r="P87" s="3"/>
    </row>
    <row r="88" customFormat="1" ht="14.25" spans="1:16">
      <c r="A88" s="18">
        <v>83</v>
      </c>
      <c r="B88" s="21" t="s">
        <v>303</v>
      </c>
      <c r="C88" s="21" t="s">
        <v>304</v>
      </c>
      <c r="D88" s="21" t="s">
        <v>305</v>
      </c>
      <c r="E88" s="22" t="s">
        <v>306</v>
      </c>
      <c r="F88" s="22" t="s">
        <v>94</v>
      </c>
      <c r="G88" s="19" t="s">
        <v>23</v>
      </c>
      <c r="H88" s="23">
        <v>10.3</v>
      </c>
      <c r="I88" s="28">
        <v>770</v>
      </c>
      <c r="J88" s="26">
        <f t="shared" si="4"/>
        <v>483.791</v>
      </c>
      <c r="K88" s="26">
        <f t="shared" si="5"/>
        <v>96.7582</v>
      </c>
      <c r="L88" s="27"/>
      <c r="M88" s="27"/>
      <c r="N88" s="27"/>
      <c r="O88" s="27"/>
      <c r="P88" s="3"/>
    </row>
    <row r="89" customFormat="1" ht="14.25" spans="1:16">
      <c r="A89" s="18">
        <v>84</v>
      </c>
      <c r="B89" s="21" t="s">
        <v>307</v>
      </c>
      <c r="C89" s="21" t="s">
        <v>83</v>
      </c>
      <c r="D89" s="21" t="s">
        <v>308</v>
      </c>
      <c r="E89" s="22" t="s">
        <v>309</v>
      </c>
      <c r="F89" s="22" t="s">
        <v>36</v>
      </c>
      <c r="G89" s="19" t="s">
        <v>23</v>
      </c>
      <c r="H89" s="23">
        <v>10.5</v>
      </c>
      <c r="I89" s="28">
        <v>770</v>
      </c>
      <c r="J89" s="26">
        <f t="shared" si="4"/>
        <v>493.185</v>
      </c>
      <c r="K89" s="26">
        <f t="shared" si="5"/>
        <v>98.637</v>
      </c>
      <c r="L89" s="27"/>
      <c r="M89" s="27"/>
      <c r="N89" s="27"/>
      <c r="O89" s="27"/>
      <c r="P89" s="3"/>
    </row>
    <row r="90" customFormat="1" ht="14.25" spans="1:16">
      <c r="A90" s="18">
        <v>85</v>
      </c>
      <c r="B90" s="21" t="s">
        <v>61</v>
      </c>
      <c r="C90" s="21" t="s">
        <v>91</v>
      </c>
      <c r="D90" s="21" t="s">
        <v>310</v>
      </c>
      <c r="E90" s="22" t="s">
        <v>311</v>
      </c>
      <c r="F90" s="22" t="s">
        <v>36</v>
      </c>
      <c r="G90" s="19" t="s">
        <v>23</v>
      </c>
      <c r="H90" s="23">
        <v>5.4</v>
      </c>
      <c r="I90" s="28">
        <v>770</v>
      </c>
      <c r="J90" s="26">
        <f t="shared" si="4"/>
        <v>253.638</v>
      </c>
      <c r="K90" s="26">
        <f t="shared" si="5"/>
        <v>50.7276</v>
      </c>
      <c r="L90" s="27"/>
      <c r="M90" s="27"/>
      <c r="N90" s="27"/>
      <c r="O90" s="27"/>
      <c r="P90" s="3"/>
    </row>
    <row r="91" customFormat="1" ht="14.25" spans="1:16">
      <c r="A91" s="18">
        <v>86</v>
      </c>
      <c r="B91" s="21" t="s">
        <v>312</v>
      </c>
      <c r="C91" s="21" t="s">
        <v>66</v>
      </c>
      <c r="D91" s="21" t="s">
        <v>313</v>
      </c>
      <c r="E91" s="22" t="s">
        <v>314</v>
      </c>
      <c r="F91" s="22" t="s">
        <v>36</v>
      </c>
      <c r="G91" s="19" t="s">
        <v>23</v>
      </c>
      <c r="H91" s="23">
        <v>5.4</v>
      </c>
      <c r="I91" s="28">
        <v>770</v>
      </c>
      <c r="J91" s="26">
        <f t="shared" si="4"/>
        <v>253.638</v>
      </c>
      <c r="K91" s="26">
        <f t="shared" si="5"/>
        <v>50.7276</v>
      </c>
      <c r="L91" s="27"/>
      <c r="M91" s="27"/>
      <c r="N91" s="27"/>
      <c r="O91" s="27"/>
      <c r="P91" s="3"/>
    </row>
    <row r="92" customFormat="1" ht="14.25" spans="1:16">
      <c r="A92" s="18">
        <v>87</v>
      </c>
      <c r="B92" s="30" t="s">
        <v>315</v>
      </c>
      <c r="C92" s="30" t="s">
        <v>42</v>
      </c>
      <c r="D92" s="30" t="s">
        <v>316</v>
      </c>
      <c r="E92" s="29" t="s">
        <v>317</v>
      </c>
      <c r="F92" s="22" t="s">
        <v>36</v>
      </c>
      <c r="G92" s="19" t="s">
        <v>23</v>
      </c>
      <c r="H92" s="23">
        <v>329.61</v>
      </c>
      <c r="I92" s="28">
        <v>770</v>
      </c>
      <c r="J92" s="26">
        <f t="shared" si="4"/>
        <v>15481.7817</v>
      </c>
      <c r="K92" s="26">
        <f t="shared" si="5"/>
        <v>3096.35634</v>
      </c>
      <c r="L92" s="27"/>
      <c r="M92" s="27"/>
      <c r="N92" s="27"/>
      <c r="O92" s="27"/>
      <c r="P92" s="3"/>
    </row>
    <row r="93" customFormat="1" ht="14.25" spans="1:16">
      <c r="A93" s="18">
        <v>88</v>
      </c>
      <c r="B93" s="21" t="s">
        <v>318</v>
      </c>
      <c r="C93" s="21" t="s">
        <v>319</v>
      </c>
      <c r="D93" s="21" t="s">
        <v>320</v>
      </c>
      <c r="E93" s="22" t="s">
        <v>321</v>
      </c>
      <c r="F93" s="22" t="s">
        <v>147</v>
      </c>
      <c r="G93" s="19" t="s">
        <v>23</v>
      </c>
      <c r="H93" s="23">
        <v>10.26</v>
      </c>
      <c r="I93" s="28">
        <v>770</v>
      </c>
      <c r="J93" s="26">
        <f t="shared" si="4"/>
        <v>481.9122</v>
      </c>
      <c r="K93" s="26">
        <f t="shared" si="5"/>
        <v>96.38244</v>
      </c>
      <c r="L93" s="27"/>
      <c r="M93" s="27"/>
      <c r="N93" s="27"/>
      <c r="O93" s="27"/>
      <c r="P93" s="3"/>
    </row>
    <row r="94" ht="27" spans="1:16">
      <c r="A94" s="31" t="s">
        <v>322</v>
      </c>
      <c r="B94" s="28"/>
      <c r="C94" s="28"/>
      <c r="D94" s="32"/>
      <c r="E94" s="32"/>
      <c r="F94" s="32"/>
      <c r="G94" s="32"/>
      <c r="H94" s="28">
        <v>1466.12</v>
      </c>
      <c r="I94" s="17" t="s">
        <v>323</v>
      </c>
      <c r="J94" s="26">
        <f t="shared" si="4"/>
        <v>68863.6564</v>
      </c>
      <c r="K94" s="26">
        <f t="shared" si="5"/>
        <v>13772.73128</v>
      </c>
      <c r="L94" s="27"/>
      <c r="M94" s="27"/>
      <c r="N94" s="27"/>
      <c r="O94" s="27"/>
      <c r="P94" s="3"/>
    </row>
    <row r="95" ht="24" customHeight="1" spans="1:16">
      <c r="A95" s="33" t="s">
        <v>324</v>
      </c>
      <c r="B95" s="33"/>
      <c r="C95" s="33"/>
      <c r="D95" s="33"/>
      <c r="E95" s="33"/>
      <c r="F95" s="33"/>
      <c r="G95" s="31"/>
      <c r="H95" s="33"/>
      <c r="I95" s="33"/>
      <c r="J95" s="33"/>
      <c r="K95" s="33"/>
      <c r="L95" s="27"/>
      <c r="M95" s="27"/>
      <c r="N95" s="27"/>
      <c r="O95" s="27"/>
      <c r="P95" s="3"/>
    </row>
    <row r="96" spans="1:16">
      <c r="A96" s="33"/>
      <c r="B96" s="33"/>
      <c r="C96" s="33"/>
      <c r="D96" s="33"/>
      <c r="E96" s="33"/>
      <c r="F96" s="33"/>
      <c r="G96" s="31"/>
      <c r="H96" s="33"/>
      <c r="I96" s="33"/>
      <c r="J96" s="33"/>
      <c r="K96" s="33"/>
      <c r="L96" s="27"/>
      <c r="M96" s="27"/>
      <c r="N96" s="27"/>
      <c r="O96" s="27"/>
      <c r="P96" s="3"/>
    </row>
    <row r="97" spans="1:16">
      <c r="A97" s="33"/>
      <c r="B97" s="33"/>
      <c r="C97" s="33"/>
      <c r="D97" s="33"/>
      <c r="E97" s="33"/>
      <c r="F97" s="33"/>
      <c r="G97" s="31"/>
      <c r="H97" s="33"/>
      <c r="I97" s="33"/>
      <c r="J97" s="33"/>
      <c r="K97" s="33"/>
      <c r="L97" s="27"/>
      <c r="M97" s="27"/>
      <c r="N97" s="27"/>
      <c r="O97" s="27"/>
      <c r="P97" s="3"/>
    </row>
    <row r="98" spans="12:16">
      <c r="L98" s="27"/>
      <c r="M98" s="27"/>
      <c r="N98" s="27"/>
      <c r="O98" s="27"/>
      <c r="P98" s="3"/>
    </row>
    <row r="99" spans="12:16">
      <c r="L99" s="27"/>
      <c r="M99" s="27"/>
      <c r="N99" s="27"/>
      <c r="O99" s="27"/>
      <c r="P99" s="3"/>
    </row>
    <row r="100" spans="12:16">
      <c r="L100" s="27"/>
      <c r="M100" s="27"/>
      <c r="N100" s="27"/>
      <c r="O100" s="27"/>
      <c r="P100" s="3"/>
    </row>
    <row r="101" spans="12:16">
      <c r="L101" s="27"/>
      <c r="M101" s="27"/>
      <c r="N101" s="27"/>
      <c r="O101" s="27"/>
      <c r="P101" s="3"/>
    </row>
    <row r="102" spans="12:16">
      <c r="L102" s="27"/>
      <c r="M102" s="27"/>
      <c r="N102" s="27"/>
      <c r="O102" s="27"/>
      <c r="P102" s="3"/>
    </row>
    <row r="103" spans="12:16">
      <c r="L103" s="27"/>
      <c r="M103" s="27"/>
      <c r="N103" s="27"/>
      <c r="O103" s="27"/>
      <c r="P103" s="3"/>
    </row>
    <row r="104" spans="12:16">
      <c r="L104" s="27"/>
      <c r="M104" s="27"/>
      <c r="N104" s="27"/>
      <c r="O104" s="27"/>
      <c r="P104" s="3"/>
    </row>
    <row r="105" spans="12:16">
      <c r="L105" s="27"/>
      <c r="M105" s="27"/>
      <c r="N105" s="27"/>
      <c r="O105" s="27"/>
      <c r="P105" s="3"/>
    </row>
    <row r="106" spans="12:16">
      <c r="L106" s="27"/>
      <c r="M106" s="27"/>
      <c r="N106" s="27"/>
      <c r="O106" s="27"/>
      <c r="P106" s="3"/>
    </row>
    <row r="107" spans="12:16">
      <c r="L107" s="27"/>
      <c r="M107" s="27"/>
      <c r="N107" s="27"/>
      <c r="O107" s="27"/>
      <c r="P107" s="3"/>
    </row>
    <row r="108" spans="12:16">
      <c r="L108" s="27"/>
      <c r="M108" s="27"/>
      <c r="N108" s="27"/>
      <c r="O108" s="27"/>
      <c r="P108" s="3"/>
    </row>
    <row r="109" spans="12:16">
      <c r="L109" s="27"/>
      <c r="M109" s="27"/>
      <c r="N109" s="27"/>
      <c r="O109" s="27"/>
      <c r="P109" s="3"/>
    </row>
    <row r="110" spans="12:16">
      <c r="L110" s="27"/>
      <c r="M110" s="27"/>
      <c r="N110" s="27"/>
      <c r="O110" s="27"/>
      <c r="P110" s="3"/>
    </row>
    <row r="111" spans="12:16">
      <c r="L111" s="27"/>
      <c r="M111" s="27"/>
      <c r="N111" s="27"/>
      <c r="O111" s="27"/>
      <c r="P111" s="3"/>
    </row>
    <row r="112" spans="12:16">
      <c r="L112" s="27"/>
      <c r="M112" s="27"/>
      <c r="N112" s="27"/>
      <c r="O112" s="27"/>
      <c r="P112" s="3"/>
    </row>
    <row r="113" spans="12:15">
      <c r="L113" s="27"/>
      <c r="M113" s="27"/>
      <c r="N113" s="27"/>
      <c r="O113" s="27"/>
    </row>
    <row r="114" spans="12:15">
      <c r="L114" s="27"/>
      <c r="M114" s="27"/>
      <c r="N114" s="27"/>
      <c r="O114" s="27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95:K97"/>
  </mergeCells>
  <dataValidations count="1">
    <dataValidation type="list" allowBlank="1" showInputMessage="1" showErrorMessage="1" sqref="C6:C46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C$1:C$1048576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2015-06-09T18:17:00Z</dcterms:created>
  <dcterms:modified xsi:type="dcterms:W3CDTF">2025-07-24T06:15:53Z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D26F9AB8162F90D9D4807B68A1C35947</vt:lpwstr>
  </property>
</Properties>
</file>