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<sst xmlns="http://schemas.openxmlformats.org/spreadsheetml/2006/main" count="141" uniqueCount="97">
  <si>
    <t>中国平安财产保险股份有限公司中央财政补贴性</t>
  </si>
  <si>
    <t>完全成本种植保险投保明细公示表</t>
  </si>
  <si>
    <t>投保人名称：浑南区李相街道王起寨村村民委员会刘永明等20户</t>
  </si>
  <si>
    <t>承保机构电话：（024）76121721监督投诉电话：12378</t>
  </si>
  <si>
    <t>投保单号：50607051400100029146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</si>
  <si>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</si>
  <si>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</si>
  <si>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</si>
  <si>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</si>
  <si>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</si>
  <si>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</si>
  <si>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</si>
  <si>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</si>
  <si>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</si>
  <si>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</si>
  <si>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</si>
  <si>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</si>
  <si>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</si>
  <si>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刘*明</t>
  </si>
  <si>
    <t>210112********2015</t>
  </si>
  <si>
    <t>13*****9786</t>
  </si>
  <si>
    <t>132111*********963</t>
  </si>
  <si>
    <t>沈阳农商银行</t>
  </si>
  <si>
    <t>王起寨村</t>
  </si>
  <si>
    <t>孔*贵</t>
  </si>
  <si>
    <t>210112********2013</t>
  </si>
  <si>
    <t>13*****9776</t>
  </si>
  <si>
    <t>132111*********719</t>
  </si>
  <si>
    <t>王*书</t>
  </si>
  <si>
    <t>210112********2014</t>
  </si>
  <si>
    <t>15*****8312</t>
  </si>
  <si>
    <t>132111*********938</t>
  </si>
  <si>
    <t>王*兴</t>
  </si>
  <si>
    <t>13*****1513</t>
  </si>
  <si>
    <t>132111*********928</t>
  </si>
  <si>
    <t>王*芝</t>
  </si>
  <si>
    <t>210112********2027</t>
  </si>
  <si>
    <t>13*****3325</t>
  </si>
  <si>
    <t>132111*********981</t>
  </si>
  <si>
    <t>王*亮</t>
  </si>
  <si>
    <t>15*****8053</t>
  </si>
  <si>
    <t>132111*********511</t>
  </si>
  <si>
    <t>冯*伟</t>
  </si>
  <si>
    <t>13*****6575</t>
  </si>
  <si>
    <t>132111*********186</t>
  </si>
  <si>
    <t>喻*伟</t>
  </si>
  <si>
    <t>210112********2018</t>
  </si>
  <si>
    <t>15*****4195</t>
  </si>
  <si>
    <t>132111*********180</t>
  </si>
  <si>
    <t>王*波</t>
  </si>
  <si>
    <t>210112********2011</t>
  </si>
  <si>
    <t>13*****2219</t>
  </si>
  <si>
    <t>132111*********962</t>
  </si>
  <si>
    <t>张*斌</t>
  </si>
  <si>
    <t>210112********2012</t>
  </si>
  <si>
    <t>18*****8836</t>
  </si>
  <si>
    <t>132111*********777</t>
  </si>
  <si>
    <t>王*东</t>
  </si>
  <si>
    <t>13*****7302</t>
  </si>
  <si>
    <t>621449*********4899</t>
  </si>
  <si>
    <t>尹*杰</t>
  </si>
  <si>
    <t>210112********201X</t>
  </si>
  <si>
    <t>15*****9662</t>
  </si>
  <si>
    <t>131011*********27820</t>
  </si>
  <si>
    <t>段*喜</t>
  </si>
  <si>
    <t>15*****6526</t>
  </si>
  <si>
    <t>132111*********581</t>
  </si>
  <si>
    <t>刘*久</t>
  </si>
  <si>
    <t>210112********2039</t>
  </si>
  <si>
    <t>13*****4707</t>
  </si>
  <si>
    <t>321110*********18</t>
  </si>
  <si>
    <t>张*伟</t>
  </si>
  <si>
    <t>210112********2010</t>
  </si>
  <si>
    <t>13*****4598</t>
  </si>
  <si>
    <t>621026*********9270</t>
  </si>
  <si>
    <t>郭*</t>
  </si>
  <si>
    <t>210181********6521</t>
  </si>
  <si>
    <t>15*****9549</t>
  </si>
  <si>
    <t>621026*********9247</t>
  </si>
  <si>
    <t>姚*君</t>
  </si>
  <si>
    <t>13*****0610</t>
  </si>
  <si>
    <t>132111*********577</t>
  </si>
  <si>
    <t>侯*波</t>
  </si>
  <si>
    <t>210112********2019</t>
  </si>
  <si>
    <t>13*****3866</t>
  </si>
  <si>
    <t>621449*********0978</t>
  </si>
  <si>
    <t>喻*兰</t>
  </si>
  <si>
    <t>210112********202X</t>
  </si>
  <si>
    <t>15*****3226</t>
  </si>
  <si>
    <t>132111*********783</t>
  </si>
  <si>
    <t>李*</t>
  </si>
  <si>
    <t>210112********2043</t>
  </si>
  <si>
    <t>17*****1280</t>
  </si>
  <si>
    <t>132211*********008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</si>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</sst>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2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/>
    </xf>
    <xf numFmtId="49" fontId="7" fillId="2" borderId="5" xfId="0" applyNumberFormat="1" applyFont="1" applyFill="1" applyBorder="1" applyAlignment="1" applyProtection="1">
      <alignment horizontal="center" vertical="center"/>
    </xf>
    <xf numFmtId="176" fontId="7" fillId="0" borderId="6" xfId="0" applyNumberFormat="1" applyFont="1" applyFill="1" applyBorder="1" applyAlignment="1" applyProtection="1">
      <alignment horizontal="center" vertical="center"/>
    </xf>
    <xf numFmtId="176" fontId="7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176" fontId="8" fillId="0" borderId="7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zoomScale="85" zoomScaleNormal="85" workbookViewId="0">
      <selection activeCell="S25" sqref="S25"/>
    </sheetView>
  </sheetViews>
  <sheetFormatPr defaultColWidth="9" defaultRowHeight="13.5"/>
  <cols>
    <col min="1" max="1" width="5.28333333333333" customWidth="1"/>
    <col min="2" max="2" width="7.80833333333333" customWidth="1"/>
    <col min="3" max="3" width="19" customWidth="1"/>
    <col min="4" max="4" width="12.75" style="4" customWidth="1"/>
    <col min="5" max="5" width="20.925" style="4" customWidth="1"/>
    <col min="6" max="6" width="12.75" style="4" customWidth="1"/>
    <col min="7" max="7" width="9.40833333333333" style="4" customWidth="1"/>
    <col min="8" max="9" width="8.15" customWidth="1"/>
    <col min="10" max="10" width="9.83333333333333" customWidth="1"/>
    <col min="11" max="11" width="12.5833333333333" customWidth="1"/>
  </cols>
  <sheetData>
    <row r="1" s="1" customFormat="1" ht="22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4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6"/>
      <c r="C3" s="6"/>
      <c r="D3" s="6"/>
      <c r="E3" s="6"/>
      <c r="F3" s="6"/>
      <c r="G3" s="6" t="s">
        <v>3</v>
      </c>
      <c r="H3" s="6"/>
      <c r="I3" s="6"/>
      <c r="J3" s="6"/>
      <c r="K3" s="6"/>
    </row>
    <row r="4" s="1" customFormat="1" ht="17.25" customHeight="1" spans="1:11">
      <c r="A4" s="7" t="s">
        <v>4</v>
      </c>
      <c r="B4" s="7"/>
      <c r="C4" s="7"/>
      <c r="D4" s="8" t="s">
        <v>5</v>
      </c>
      <c r="E4" s="9"/>
      <c r="F4" s="9"/>
      <c r="G4" s="9"/>
      <c r="H4" s="10" t="s">
        <v>6</v>
      </c>
      <c r="I4" s="10"/>
      <c r="J4" s="10"/>
      <c r="K4" s="10"/>
    </row>
    <row r="5" s="2" customFormat="1" ht="40.5" spans="1:11">
      <c r="A5" s="11" t="s">
        <v>7</v>
      </c>
      <c r="B5" s="11" t="s">
        <v>8</v>
      </c>
      <c r="C5" s="11" t="s">
        <v>9</v>
      </c>
      <c r="D5" s="12" t="s">
        <v>10</v>
      </c>
      <c r="E5" s="13" t="s">
        <v>11</v>
      </c>
      <c r="F5" s="14" t="s">
        <v>12</v>
      </c>
      <c r="G5" s="14" t="s">
        <v>13</v>
      </c>
      <c r="H5" s="14" t="s">
        <v>14</v>
      </c>
      <c r="I5" s="14" t="s">
        <v>15</v>
      </c>
      <c r="J5" s="14" t="s">
        <v>16</v>
      </c>
      <c r="K5" s="14" t="s">
        <v>17</v>
      </c>
    </row>
    <row r="6" s="3" customFormat="1" ht="14.25" spans="1:11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6" t="s">
        <v>22</v>
      </c>
      <c r="G6" s="17" t="s">
        <v>23</v>
      </c>
      <c r="H6" s="18">
        <v>10.7</v>
      </c>
      <c r="I6" s="24">
        <v>770</v>
      </c>
      <c r="J6" s="27">
        <f>H6*46.97</f>
        <v>502.579</v>
      </c>
      <c r="K6" s="27">
        <f>J6*20%</f>
        <v>100.5158</v>
      </c>
    </row>
    <row r="7" s="3" customFormat="1" ht="14.25" spans="1:11">
      <c r="A7" s="15">
        <v>2</v>
      </c>
      <c r="B7" s="16" t="s">
        <v>24</v>
      </c>
      <c r="C7" s="16" t="s">
        <v>25</v>
      </c>
      <c r="D7" s="16" t="s">
        <v>26</v>
      </c>
      <c r="E7" s="16" t="s">
        <v>27</v>
      </c>
      <c r="F7" s="16" t="s">
        <v>22</v>
      </c>
      <c r="G7" s="17" t="s">
        <v>23</v>
      </c>
      <c r="H7" s="19">
        <v>11.64</v>
      </c>
      <c r="I7" s="24">
        <v>770</v>
      </c>
      <c r="J7" s="27">
        <f t="shared" ref="J7:J20" si="0">H7*46.97</f>
        <v>546.7308</v>
      </c>
      <c r="K7" s="27">
        <f t="shared" ref="K7:K20" si="1">J7*20%</f>
        <v>109.34616</v>
      </c>
    </row>
    <row r="8" s="3" customFormat="1" ht="14.25" spans="1:11">
      <c r="A8" s="15">
        <v>3</v>
      </c>
      <c r="B8" s="16" t="s">
        <v>28</v>
      </c>
      <c r="C8" s="16" t="s">
        <v>29</v>
      </c>
      <c r="D8" s="16" t="s">
        <v>30</v>
      </c>
      <c r="E8" s="16" t="s">
        <v>31</v>
      </c>
      <c r="F8" s="16" t="s">
        <v>22</v>
      </c>
      <c r="G8" s="17" t="s">
        <v>23</v>
      </c>
      <c r="H8" s="19">
        <v>32.46</v>
      </c>
      <c r="I8" s="24">
        <v>770</v>
      </c>
      <c r="J8" s="27">
        <f t="shared" si="0"/>
        <v>1524.6462</v>
      </c>
      <c r="K8" s="27">
        <f t="shared" si="1"/>
        <v>304.92924</v>
      </c>
    </row>
    <row r="9" s="3" customFormat="1" ht="14.25" spans="1:11">
      <c r="A9" s="15">
        <v>4</v>
      </c>
      <c r="B9" s="16" t="s">
        <v>32</v>
      </c>
      <c r="C9" s="16" t="s">
        <v>29</v>
      </c>
      <c r="D9" s="16" t="s">
        <v>33</v>
      </c>
      <c r="E9" s="16" t="s">
        <v>34</v>
      </c>
      <c r="F9" s="16" t="s">
        <v>22</v>
      </c>
      <c r="G9" s="17" t="s">
        <v>23</v>
      </c>
      <c r="H9" s="19">
        <v>12</v>
      </c>
      <c r="I9" s="24">
        <v>770</v>
      </c>
      <c r="J9" s="27">
        <f t="shared" si="0"/>
        <v>563.64</v>
      </c>
      <c r="K9" s="27">
        <f t="shared" si="1"/>
        <v>112.728</v>
      </c>
    </row>
    <row r="10" s="3" customFormat="1" ht="14.25" spans="1:11">
      <c r="A10" s="15">
        <v>5</v>
      </c>
      <c r="B10" s="16" t="s">
        <v>35</v>
      </c>
      <c r="C10" s="16" t="s">
        <v>36</v>
      </c>
      <c r="D10" s="16" t="s">
        <v>37</v>
      </c>
      <c r="E10" s="16" t="s">
        <v>38</v>
      </c>
      <c r="F10" s="16" t="s">
        <v>22</v>
      </c>
      <c r="G10" s="17" t="s">
        <v>23</v>
      </c>
      <c r="H10" s="19">
        <v>18.24</v>
      </c>
      <c r="I10" s="24">
        <v>770</v>
      </c>
      <c r="J10" s="27">
        <f t="shared" si="0"/>
        <v>856.7328</v>
      </c>
      <c r="K10" s="27">
        <f t="shared" si="1"/>
        <v>171.34656</v>
      </c>
    </row>
    <row r="11" s="3" customFormat="1" ht="14.25" spans="1:11">
      <c r="A11" s="15">
        <v>6</v>
      </c>
      <c r="B11" s="16" t="s">
        <v>39</v>
      </c>
      <c r="C11" s="16" t="s">
        <v>25</v>
      </c>
      <c r="D11" s="16" t="s">
        <v>40</v>
      </c>
      <c r="E11" s="16" t="s">
        <v>41</v>
      </c>
      <c r="F11" s="16" t="s">
        <v>22</v>
      </c>
      <c r="G11" s="17" t="s">
        <v>23</v>
      </c>
      <c r="H11" s="19">
        <v>21.3</v>
      </c>
      <c r="I11" s="24">
        <v>770</v>
      </c>
      <c r="J11" s="27">
        <f t="shared" si="0"/>
        <v>1000.461</v>
      </c>
      <c r="K11" s="27">
        <f t="shared" si="1"/>
        <v>200.0922</v>
      </c>
    </row>
    <row r="12" s="3" customFormat="1" ht="14.25" spans="1:11">
      <c r="A12" s="15">
        <v>7</v>
      </c>
      <c r="B12" s="20" t="s">
        <v>42</v>
      </c>
      <c r="C12" s="20" t="s">
        <v>19</v>
      </c>
      <c r="D12" s="20" t="s">
        <v>43</v>
      </c>
      <c r="E12" s="21" t="s">
        <v>44</v>
      </c>
      <c r="F12" s="16" t="s">
        <v>22</v>
      </c>
      <c r="G12" s="17" t="s">
        <v>23</v>
      </c>
      <c r="H12" s="22">
        <v>30</v>
      </c>
      <c r="I12" s="24">
        <v>770</v>
      </c>
      <c r="J12" s="27">
        <f t="shared" si="0"/>
        <v>1409.1</v>
      </c>
      <c r="K12" s="27">
        <f t="shared" si="1"/>
        <v>281.82</v>
      </c>
    </row>
    <row r="13" s="3" customFormat="1" ht="14.25" spans="1:11">
      <c r="A13" s="15">
        <v>8</v>
      </c>
      <c r="B13" s="20" t="s">
        <v>45</v>
      </c>
      <c r="C13" s="20" t="s">
        <v>46</v>
      </c>
      <c r="D13" s="20" t="s">
        <v>47</v>
      </c>
      <c r="E13" s="21" t="s">
        <v>48</v>
      </c>
      <c r="F13" s="16" t="s">
        <v>22</v>
      </c>
      <c r="G13" s="17" t="s">
        <v>23</v>
      </c>
      <c r="H13" s="22">
        <v>23.24</v>
      </c>
      <c r="I13" s="24">
        <v>770</v>
      </c>
      <c r="J13" s="27">
        <f t="shared" si="0"/>
        <v>1091.5828</v>
      </c>
      <c r="K13" s="27">
        <f t="shared" si="1"/>
        <v>218.31656</v>
      </c>
    </row>
    <row r="14" s="3" customFormat="1" ht="14.25" spans="1:11">
      <c r="A14" s="15">
        <v>9</v>
      </c>
      <c r="B14" s="20" t="s">
        <v>49</v>
      </c>
      <c r="C14" s="20" t="s">
        <v>50</v>
      </c>
      <c r="D14" s="20" t="s">
        <v>51</v>
      </c>
      <c r="E14" s="21" t="s">
        <v>52</v>
      </c>
      <c r="F14" s="16" t="s">
        <v>22</v>
      </c>
      <c r="G14" s="17" t="s">
        <v>23</v>
      </c>
      <c r="H14" s="22">
        <v>23</v>
      </c>
      <c r="I14" s="24">
        <v>770</v>
      </c>
      <c r="J14" s="27">
        <f t="shared" si="0"/>
        <v>1080.31</v>
      </c>
      <c r="K14" s="27">
        <f t="shared" si="1"/>
        <v>216.062</v>
      </c>
    </row>
    <row r="15" s="3" customFormat="1" ht="14.25" spans="1:11">
      <c r="A15" s="15">
        <v>10</v>
      </c>
      <c r="B15" s="20" t="s">
        <v>53</v>
      </c>
      <c r="C15" s="20" t="s">
        <v>54</v>
      </c>
      <c r="D15" s="20" t="s">
        <v>55</v>
      </c>
      <c r="E15" s="21" t="s">
        <v>56</v>
      </c>
      <c r="F15" s="16" t="s">
        <v>22</v>
      </c>
      <c r="G15" s="17" t="s">
        <v>23</v>
      </c>
      <c r="H15" s="22">
        <v>14.7</v>
      </c>
      <c r="I15" s="24">
        <v>770</v>
      </c>
      <c r="J15" s="27">
        <f t="shared" si="0"/>
        <v>690.459</v>
      </c>
      <c r="K15" s="27">
        <f t="shared" si="1"/>
        <v>138.0918</v>
      </c>
    </row>
    <row r="16" s="3" customFormat="1" ht="14.25" spans="1:11">
      <c r="A16" s="15">
        <v>11</v>
      </c>
      <c r="B16" s="20" t="s">
        <v>57</v>
      </c>
      <c r="C16" s="20" t="s">
        <v>50</v>
      </c>
      <c r="D16" s="20" t="s">
        <v>58</v>
      </c>
      <c r="E16" s="21" t="s">
        <v>59</v>
      </c>
      <c r="F16" s="16" t="s">
        <v>22</v>
      </c>
      <c r="G16" s="17" t="s">
        <v>23</v>
      </c>
      <c r="H16" s="22">
        <v>6.9</v>
      </c>
      <c r="I16" s="24">
        <v>770</v>
      </c>
      <c r="J16" s="27">
        <f t="shared" si="0"/>
        <v>324.093</v>
      </c>
      <c r="K16" s="27">
        <f t="shared" si="1"/>
        <v>64.8186</v>
      </c>
    </row>
    <row r="17" s="3" customFormat="1" ht="14.25" spans="1:11">
      <c r="A17" s="15">
        <v>12</v>
      </c>
      <c r="B17" s="20" t="s">
        <v>60</v>
      </c>
      <c r="C17" s="20" t="s">
        <v>61</v>
      </c>
      <c r="D17" s="20" t="s">
        <v>62</v>
      </c>
      <c r="E17" s="21" t="s">
        <v>63</v>
      </c>
      <c r="F17" s="16" t="s">
        <v>22</v>
      </c>
      <c r="G17" s="17" t="s">
        <v>23</v>
      </c>
      <c r="H17" s="22">
        <v>20</v>
      </c>
      <c r="I17" s="24">
        <v>770</v>
      </c>
      <c r="J17" s="27">
        <f t="shared" si="0"/>
        <v>939.4</v>
      </c>
      <c r="K17" s="27">
        <f t="shared" si="1"/>
        <v>187.88</v>
      </c>
    </row>
    <row r="18" s="3" customFormat="1" ht="14.25" spans="1:11">
      <c r="A18" s="15">
        <v>13</v>
      </c>
      <c r="B18" s="20" t="s">
        <v>64</v>
      </c>
      <c r="C18" s="20" t="s">
        <v>54</v>
      </c>
      <c r="D18" s="20" t="s">
        <v>65</v>
      </c>
      <c r="E18" s="21" t="s">
        <v>66</v>
      </c>
      <c r="F18" s="16" t="s">
        <v>22</v>
      </c>
      <c r="G18" s="17" t="s">
        <v>23</v>
      </c>
      <c r="H18" s="22">
        <v>15</v>
      </c>
      <c r="I18" s="24">
        <v>770</v>
      </c>
      <c r="J18" s="27">
        <f t="shared" si="0"/>
        <v>704.55</v>
      </c>
      <c r="K18" s="27">
        <f t="shared" si="1"/>
        <v>140.91</v>
      </c>
    </row>
    <row r="19" s="3" customFormat="1" ht="14.25" spans="1:11">
      <c r="A19" s="15">
        <v>14</v>
      </c>
      <c r="B19" s="20" t="s">
        <v>67</v>
      </c>
      <c r="C19" s="20" t="s">
        <v>68</v>
      </c>
      <c r="D19" s="20" t="s">
        <v>69</v>
      </c>
      <c r="E19" s="21" t="s">
        <v>70</v>
      </c>
      <c r="F19" s="16" t="s">
        <v>22</v>
      </c>
      <c r="G19" s="17" t="s">
        <v>23</v>
      </c>
      <c r="H19" s="22">
        <v>26</v>
      </c>
      <c r="I19" s="24">
        <v>770</v>
      </c>
      <c r="J19" s="27">
        <f t="shared" si="0"/>
        <v>1221.22</v>
      </c>
      <c r="K19" s="27">
        <f t="shared" si="1"/>
        <v>244.244</v>
      </c>
    </row>
    <row r="20" s="3" customFormat="1" ht="14.25" spans="1:11">
      <c r="A20" s="15">
        <v>15</v>
      </c>
      <c r="B20" s="20" t="s">
        <v>71</v>
      </c>
      <c r="C20" s="20" t="s">
        <v>72</v>
      </c>
      <c r="D20" s="20" t="s">
        <v>73</v>
      </c>
      <c r="E20" s="21" t="s">
        <v>74</v>
      </c>
      <c r="F20" s="16" t="s">
        <v>22</v>
      </c>
      <c r="G20" s="17" t="s">
        <v>23</v>
      </c>
      <c r="H20" s="22">
        <v>16.3</v>
      </c>
      <c r="I20" s="24">
        <v>770</v>
      </c>
      <c r="J20" s="27">
        <f t="shared" ref="J20:J40" si="2">H20*46.97</f>
        <v>765.611</v>
      </c>
      <c r="K20" s="27">
        <f t="shared" ref="K20:K40" si="3">J20*20%</f>
        <v>153.1222</v>
      </c>
    </row>
    <row r="21" s="3" customFormat="1" ht="14.25" spans="1:11">
      <c r="A21" s="15">
        <v>16</v>
      </c>
      <c r="B21" s="20" t="s">
        <v>75</v>
      </c>
      <c r="C21" s="20" t="s">
        <v>76</v>
      </c>
      <c r="D21" s="20" t="s">
        <v>77</v>
      </c>
      <c r="E21" s="21" t="s">
        <v>78</v>
      </c>
      <c r="F21" s="16" t="s">
        <v>22</v>
      </c>
      <c r="G21" s="17" t="s">
        <v>23</v>
      </c>
      <c r="H21" s="22">
        <v>300</v>
      </c>
      <c r="I21" s="24">
        <v>770</v>
      </c>
      <c r="J21" s="27">
        <f t="shared" si="2"/>
        <v>14091</v>
      </c>
      <c r="K21" s="27">
        <f t="shared" si="3"/>
        <v>2818.2</v>
      </c>
    </row>
    <row r="22" s="3" customFormat="1" ht="14.25" spans="1:11">
      <c r="A22" s="15">
        <v>17</v>
      </c>
      <c r="B22" s="20" t="s">
        <v>79</v>
      </c>
      <c r="C22" s="20" t="s">
        <v>72</v>
      </c>
      <c r="D22" s="20" t="s">
        <v>80</v>
      </c>
      <c r="E22" s="21" t="s">
        <v>81</v>
      </c>
      <c r="F22" s="16" t="s">
        <v>22</v>
      </c>
      <c r="G22" s="17" t="s">
        <v>23</v>
      </c>
      <c r="H22" s="22">
        <v>534.9</v>
      </c>
      <c r="I22" s="24">
        <v>770</v>
      </c>
      <c r="J22" s="27">
        <f t="shared" si="2"/>
        <v>25124.253</v>
      </c>
      <c r="K22" s="27">
        <f t="shared" si="3"/>
        <v>5024.8506</v>
      </c>
    </row>
    <row r="23" s="3" customFormat="1" ht="14.25" spans="1:11">
      <c r="A23" s="15">
        <v>18</v>
      </c>
      <c r="B23" s="20" t="s">
        <v>82</v>
      </c>
      <c r="C23" s="20" t="s">
        <v>83</v>
      </c>
      <c r="D23" s="20" t="s">
        <v>84</v>
      </c>
      <c r="E23" s="21" t="s">
        <v>85</v>
      </c>
      <c r="F23" s="16" t="s">
        <v>22</v>
      </c>
      <c r="G23" s="17" t="s">
        <v>23</v>
      </c>
      <c r="H23" s="22">
        <v>98.3</v>
      </c>
      <c r="I23" s="24">
        <v>770</v>
      </c>
      <c r="J23" s="27">
        <f t="shared" si="2"/>
        <v>4617.151</v>
      </c>
      <c r="K23" s="27">
        <f t="shared" si="3"/>
        <v>923.4302</v>
      </c>
    </row>
    <row r="24" s="3" customFormat="1" ht="14.25" spans="1:11">
      <c r="A24" s="15">
        <v>19</v>
      </c>
      <c r="B24" s="20" t="s">
        <v>86</v>
      </c>
      <c r="C24" s="20" t="s">
        <v>87</v>
      </c>
      <c r="D24" s="20" t="s">
        <v>88</v>
      </c>
      <c r="E24" s="21" t="s">
        <v>89</v>
      </c>
      <c r="F24" s="16" t="s">
        <v>22</v>
      </c>
      <c r="G24" s="17" t="s">
        <v>23</v>
      </c>
      <c r="H24" s="22">
        <v>8</v>
      </c>
      <c r="I24" s="24">
        <v>770</v>
      </c>
      <c r="J24" s="27">
        <f t="shared" si="2"/>
        <v>375.76</v>
      </c>
      <c r="K24" s="27">
        <f t="shared" si="3"/>
        <v>75.152</v>
      </c>
    </row>
    <row r="25" s="3" customFormat="1" ht="14.25" spans="1:11">
      <c r="A25" s="15">
        <v>20</v>
      </c>
      <c r="B25" s="20" t="s">
        <v>90</v>
      </c>
      <c r="C25" s="20" t="s">
        <v>91</v>
      </c>
      <c r="D25" s="20" t="s">
        <v>92</v>
      </c>
      <c r="E25" s="21" t="s">
        <v>93</v>
      </c>
      <c r="F25" s="21" t="s">
        <v>22</v>
      </c>
      <c r="G25" s="17" t="s">
        <v>23</v>
      </c>
      <c r="H25" s="23">
        <v>13.5</v>
      </c>
      <c r="I25" s="24">
        <v>770</v>
      </c>
      <c r="J25" s="27">
        <f t="shared" si="2"/>
        <v>634.095</v>
      </c>
      <c r="K25" s="27">
        <f t="shared" si="3"/>
        <v>126.819</v>
      </c>
    </row>
    <row r="26" ht="27" spans="1:11">
      <c r="A26" s="15" t="s">
        <v>94</v>
      </c>
      <c r="B26" s="24"/>
      <c r="C26" s="24"/>
      <c r="D26" s="25"/>
      <c r="E26" s="25"/>
      <c r="F26" s="25"/>
      <c r="G26" s="25"/>
      <c r="H26" s="24">
        <f>SUM(H6:H25)</f>
        <v>1236.18</v>
      </c>
      <c r="I26" s="14" t="s">
        <v>95</v>
      </c>
      <c r="J26" s="27">
        <f>SUM(J6:J25)</f>
        <v>58063.3746</v>
      </c>
      <c r="K26" s="27">
        <f>SUM(K6:K25)</f>
        <v>11612.67492</v>
      </c>
    </row>
    <row r="27" ht="24" customHeight="1" spans="1:11">
      <c r="A27" s="26" t="s">
        <v>96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spans="1:1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</sheetData>
  <protectedRanges>
    <protectedRange sqref="G6" name="Area1_2_4"/>
  </protectedRanges>
  <mergeCells count="5">
    <mergeCell ref="A1:K1"/>
    <mergeCell ref="A2:K2"/>
    <mergeCell ref="A4:C4"/>
    <mergeCell ref="H4:K4"/>
    <mergeCell ref="A27:K29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2015-06-08T02:17:00Z</dcterms:created>
  <dcterms:modified xsi:type="dcterms:W3CDTF">2025-07-24T06:16:20Z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91AF47BEA1805C2E9CC075684F205CFC</vt:lpwstr>
  </property>
</Properties>
</file>