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<sst xmlns="http://schemas.openxmlformats.org/spreadsheetml/2006/main" count="69" uniqueCount="53">
  <si>
    <t>中国平安财产保险股份有限公司中央财政补贴性</t>
  </si>
  <si>
    <t>玉米完全成本种植保险投保明细公示表</t>
  </si>
  <si>
    <t>投保人名称：浑南区李相街道瓦子峪潘瑞等8户</t>
  </si>
  <si>
    <t>承保机构电话：（024）76121721监督投诉电话：12378</t>
  </si>
  <si>
    <t>投保单号：50607051400100027196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</si>
  <si>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</si>
  <si>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</si>
  <si>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</si>
  <si>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</si>
  <si>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</si>
  <si>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</si>
  <si>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</si>
  <si>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</si>
  <si>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</si>
  <si>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</si>
  <si>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</si>
  <si>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</si>
  <si>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</si>
  <si>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潘*瑞</t>
  </si>
  <si>
    <t>210112********3416</t>
  </si>
  <si>
    <t>13*****3305</t>
  </si>
  <si>
    <t>621449*********5492</t>
  </si>
  <si>
    <t>李相农商行</t>
  </si>
  <si>
    <t>瓦子峪村</t>
  </si>
  <si>
    <t>*呈旭</t>
  </si>
  <si>
    <t>210112********3459</t>
  </si>
  <si>
    <t>13*****3773</t>
  </si>
  <si>
    <t>621026*********6131</t>
  </si>
  <si>
    <t>潘*辉</t>
  </si>
  <si>
    <t>210112********3437</t>
  </si>
  <si>
    <t>13*****7080</t>
  </si>
  <si>
    <t>621449*********8024</t>
  </si>
  <si>
    <t>杨*伟</t>
  </si>
  <si>
    <t>210112********3410</t>
  </si>
  <si>
    <t>13*****2882</t>
  </si>
  <si>
    <t>621026*********8899</t>
  </si>
  <si>
    <t>滕*生</t>
  </si>
  <si>
    <t>13*****7563</t>
  </si>
  <si>
    <t>621449*********5980</t>
  </si>
  <si>
    <t>冯*英</t>
  </si>
  <si>
    <t>210112********3425</t>
  </si>
  <si>
    <t>18*****6889</t>
  </si>
  <si>
    <t>621026*********7347</t>
  </si>
  <si>
    <t>潘*虎</t>
  </si>
  <si>
    <t>18*****6575</t>
  </si>
  <si>
    <t>131711*********638</t>
  </si>
  <si>
    <t>潘*文</t>
  </si>
  <si>
    <t>210112********3438</t>
  </si>
  <si>
    <t>13*****9186</t>
  </si>
  <si>
    <t>131711*********813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</si>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</sst>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zoomScale="85" zoomScaleNormal="85" workbookViewId="0">
      <selection activeCell="G33" sqref="G33"/>
    </sheetView>
  </sheetViews>
  <sheetFormatPr defaultColWidth="9" defaultRowHeight="13.5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4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5"/>
      <c r="N5" s="25"/>
      <c r="O5" s="25"/>
    </row>
    <row r="6" s="3" customFormat="1" ht="14.25" spans="1:15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7" t="s">
        <v>23</v>
      </c>
      <c r="H6" s="18">
        <v>1500</v>
      </c>
      <c r="I6" s="26">
        <v>770</v>
      </c>
      <c r="J6" s="27">
        <f>H6*46.97</f>
        <v>70455</v>
      </c>
      <c r="K6" s="27">
        <f>J6*20%</f>
        <v>14091</v>
      </c>
      <c r="L6" s="28"/>
      <c r="M6" s="28"/>
      <c r="N6" s="28"/>
      <c r="O6" s="28"/>
    </row>
    <row r="7" s="3" customFormat="1" ht="14.25" spans="1:15">
      <c r="A7" s="15">
        <v>2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22</v>
      </c>
      <c r="G7" s="17" t="s">
        <v>23</v>
      </c>
      <c r="H7" s="18">
        <v>50</v>
      </c>
      <c r="I7" s="22">
        <v>770</v>
      </c>
      <c r="J7" s="29">
        <f t="shared" ref="J7:J20" si="0">H7*46.97</f>
        <v>2348.5</v>
      </c>
      <c r="K7" s="29">
        <f t="shared" ref="K7:K20" si="1">J7*20%</f>
        <v>469.7</v>
      </c>
      <c r="L7" s="28"/>
      <c r="M7" s="28"/>
      <c r="N7" s="28"/>
      <c r="O7" s="28"/>
    </row>
    <row r="8" s="3" customFormat="1" ht="14.25" spans="1:15">
      <c r="A8" s="15">
        <v>3</v>
      </c>
      <c r="B8" s="16" t="s">
        <v>28</v>
      </c>
      <c r="C8" s="16" t="s">
        <v>29</v>
      </c>
      <c r="D8" s="16" t="s">
        <v>30</v>
      </c>
      <c r="E8" s="16" t="s">
        <v>31</v>
      </c>
      <c r="F8" s="16" t="s">
        <v>22</v>
      </c>
      <c r="G8" s="17" t="s">
        <v>23</v>
      </c>
      <c r="H8" s="18">
        <v>70</v>
      </c>
      <c r="I8" s="22">
        <v>770</v>
      </c>
      <c r="J8" s="29">
        <f t="shared" si="0"/>
        <v>3287.9</v>
      </c>
      <c r="K8" s="29">
        <f t="shared" si="1"/>
        <v>657.58</v>
      </c>
      <c r="L8" s="28"/>
      <c r="M8" s="28"/>
      <c r="N8" s="28"/>
      <c r="O8" s="28"/>
    </row>
    <row r="9" s="3" customFormat="1" ht="14.25" spans="1:15">
      <c r="A9" s="15">
        <v>4</v>
      </c>
      <c r="B9" s="16" t="s">
        <v>32</v>
      </c>
      <c r="C9" s="16" t="s">
        <v>33</v>
      </c>
      <c r="D9" s="16" t="s">
        <v>34</v>
      </c>
      <c r="E9" s="16" t="s">
        <v>35</v>
      </c>
      <c r="F9" s="16" t="s">
        <v>22</v>
      </c>
      <c r="G9" s="17" t="s">
        <v>23</v>
      </c>
      <c r="H9" s="18">
        <v>40</v>
      </c>
      <c r="I9" s="22">
        <v>770</v>
      </c>
      <c r="J9" s="29">
        <f t="shared" si="0"/>
        <v>1878.8</v>
      </c>
      <c r="K9" s="29">
        <f t="shared" si="1"/>
        <v>375.76</v>
      </c>
      <c r="L9" s="28"/>
      <c r="M9" s="28"/>
      <c r="N9" s="28"/>
      <c r="O9" s="28"/>
    </row>
    <row r="10" s="3" customFormat="1" ht="14.25" spans="1:15">
      <c r="A10" s="15">
        <v>5</v>
      </c>
      <c r="B10" s="16" t="s">
        <v>36</v>
      </c>
      <c r="C10" s="16" t="s">
        <v>33</v>
      </c>
      <c r="D10" s="16" t="s">
        <v>37</v>
      </c>
      <c r="E10" s="16" t="s">
        <v>38</v>
      </c>
      <c r="F10" s="16" t="s">
        <v>22</v>
      </c>
      <c r="G10" s="17" t="s">
        <v>23</v>
      </c>
      <c r="H10" s="18">
        <v>60</v>
      </c>
      <c r="I10" s="22">
        <v>770</v>
      </c>
      <c r="J10" s="29">
        <f t="shared" si="0"/>
        <v>2818.2</v>
      </c>
      <c r="K10" s="29">
        <f t="shared" si="1"/>
        <v>563.64</v>
      </c>
      <c r="L10" s="28"/>
      <c r="M10" s="28"/>
      <c r="N10" s="28"/>
      <c r="O10" s="28"/>
    </row>
    <row r="11" s="3" customFormat="1" ht="14.25" spans="1:15">
      <c r="A11" s="15">
        <v>6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22</v>
      </c>
      <c r="G11" s="17" t="s">
        <v>23</v>
      </c>
      <c r="H11" s="18">
        <v>70</v>
      </c>
      <c r="I11" s="22">
        <v>770</v>
      </c>
      <c r="J11" s="29">
        <f t="shared" si="0"/>
        <v>3287.9</v>
      </c>
      <c r="K11" s="29">
        <f t="shared" si="1"/>
        <v>657.58</v>
      </c>
      <c r="L11" s="28"/>
      <c r="M11" s="28"/>
      <c r="N11" s="28"/>
      <c r="O11" s="28"/>
    </row>
    <row r="12" s="3" customFormat="1" ht="14.25" spans="1:15">
      <c r="A12" s="15">
        <v>7</v>
      </c>
      <c r="B12" s="19" t="s">
        <v>43</v>
      </c>
      <c r="C12" s="19" t="s">
        <v>25</v>
      </c>
      <c r="D12" s="19" t="s">
        <v>44</v>
      </c>
      <c r="E12" s="20" t="s">
        <v>45</v>
      </c>
      <c r="F12" s="20" t="s">
        <v>22</v>
      </c>
      <c r="G12" s="17" t="s">
        <v>23</v>
      </c>
      <c r="H12" s="21">
        <v>80</v>
      </c>
      <c r="I12" s="22">
        <v>770</v>
      </c>
      <c r="J12" s="29">
        <f t="shared" si="0"/>
        <v>3757.6</v>
      </c>
      <c r="K12" s="29">
        <f t="shared" si="1"/>
        <v>751.52</v>
      </c>
      <c r="L12" s="28"/>
      <c r="M12" s="28"/>
      <c r="N12" s="28"/>
      <c r="O12" s="28"/>
    </row>
    <row r="13" s="3" customFormat="1" ht="14.25" spans="1:15">
      <c r="A13" s="15">
        <v>8</v>
      </c>
      <c r="B13" s="19" t="s">
        <v>46</v>
      </c>
      <c r="C13" s="19" t="s">
        <v>47</v>
      </c>
      <c r="D13" s="19" t="s">
        <v>48</v>
      </c>
      <c r="E13" s="20" t="s">
        <v>49</v>
      </c>
      <c r="F13" s="20" t="s">
        <v>22</v>
      </c>
      <c r="G13" s="17" t="s">
        <v>23</v>
      </c>
      <c r="H13" s="21">
        <v>70</v>
      </c>
      <c r="I13" s="22">
        <v>770</v>
      </c>
      <c r="J13" s="29">
        <f t="shared" si="0"/>
        <v>3287.9</v>
      </c>
      <c r="K13" s="29">
        <f t="shared" si="1"/>
        <v>657.58</v>
      </c>
      <c r="L13" s="28"/>
      <c r="M13" s="28"/>
      <c r="N13" s="28"/>
      <c r="O13" s="28"/>
    </row>
    <row r="14" ht="27" spans="1:15">
      <c r="A14" s="15" t="s">
        <v>50</v>
      </c>
      <c r="B14" s="22"/>
      <c r="C14" s="22"/>
      <c r="D14" s="23"/>
      <c r="E14" s="23"/>
      <c r="F14" s="23"/>
      <c r="G14" s="23"/>
      <c r="H14" s="22">
        <f>SUM(H6:H13)</f>
        <v>1940</v>
      </c>
      <c r="I14" s="14" t="s">
        <v>51</v>
      </c>
      <c r="J14" s="29">
        <f>SUM(J6:J13)</f>
        <v>91121.8</v>
      </c>
      <c r="K14" s="29">
        <f>SUM(K6:K13)</f>
        <v>18224.36</v>
      </c>
      <c r="L14" s="28"/>
      <c r="M14" s="28"/>
      <c r="N14" s="28"/>
      <c r="O14" s="28"/>
    </row>
    <row r="15" ht="14" customHeight="1" spans="1:15">
      <c r="A15" s="24" t="s">
        <v>52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8"/>
      <c r="M15" s="28"/>
      <c r="N15" s="28"/>
      <c r="O15" s="28"/>
    </row>
    <row r="16" spans="1:1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8"/>
      <c r="M16" s="28"/>
      <c r="N16" s="28"/>
      <c r="O16" s="28"/>
    </row>
    <row r="17" spans="1:1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8"/>
      <c r="M17" s="28"/>
      <c r="N17" s="28"/>
      <c r="O17" s="28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15:K17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2015-06-08T02:17:00Z</dcterms:created>
  <dcterms:modified xsi:type="dcterms:W3CDTF">2025-07-24T06:14:36Z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B87A230B06476F373ECC7568085194CC</vt:lpwstr>
  </property>
</Properties>
</file>