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种植" sheetId="1" r:id="rId1"/>
  </sheets>
  <definedNames>
    <definedName name="_xlnm.Print_Titles" localSheetId="0">种植!$1:$5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<sst xmlns="http://schemas.openxmlformats.org/spreadsheetml/2006/main" count="267" uniqueCount="170">
  <si>
    <t>中国平安财产保险股份有限公司中央财政补贴性</t>
  </si>
  <si>
    <t>完全成本种植保险投保明细公示表</t>
  </si>
  <si>
    <t>投保人名称：浑南区李相街道石官屯村村民委员会魏忠强等41户</t>
  </si>
  <si>
    <t>承保机构电话：（024）76121721监督投诉电话：12378</t>
  </si>
  <si>
    <t>投保单号：50607051400100028664</t>
  </si>
  <si>
    <t>投保作物：玉米</t>
  </si>
  <si>
    <t>公示期间：      年   月   日至      年   月     日</t>
  </si>
  <si>
    <t>分户序号</t>
  </si>
  <si>
    <t>被保险人姓名</t>
  </si>
  <si>
    <t>组织机构代码证/身份证</t>
  </si>
  <si>
    <t>联系方式</t>
  </si>
  <si>
    <t>银行账号/一卡通账号</t>
  </si>
  <si>
    <t>开户行名称</t>
  </si>
  <si>
    <t>种植地点</t>
  </si>
  <si>
    <t>保险数量（亩）</t>
  </si>
  <si>
    <t>保险金额（元）</t>
  </si>
  <si>
    <t>总保险费（元）</t>
  </si>
  <si>
    <t>农户自缴保费（元）</t>
  </si>
  <si>
    <t>魏*强</t>
  </si>
  <si>
    <t>210112********3410</t>
  </si>
  <si>
    <t>15*****9128</t>
  </si>
  <si>
    <t>131711********6188</t>
  </si>
  <si>
    <t>沈阳农商银行</t>
  </si>
  <si>
    <t>石官屯村</t>
  </si>
  <si>
    <t>洪*</t>
  </si>
  <si>
    <t>210112********3416</t>
  </si>
  <si>
    <t>13*****8245</t>
  </si>
  <si>
    <t>131711********2936</t>
  </si>
  <si>
    <t>王*俊</t>
  </si>
  <si>
    <t>210112********341X</t>
  </si>
  <si>
    <t>15*****9545</t>
  </si>
  <si>
    <t>131711********3987</t>
  </si>
  <si>
    <t>崔*连</t>
  </si>
  <si>
    <t>210112********3413</t>
  </si>
  <si>
    <t>15*****9949</t>
  </si>
  <si>
    <t>131711********2393</t>
  </si>
  <si>
    <t>崔*涛</t>
  </si>
  <si>
    <t>210112********3418</t>
  </si>
  <si>
    <t>14*****9330</t>
  </si>
  <si>
    <t>131711********1755</t>
  </si>
  <si>
    <t>胡*光</t>
  </si>
  <si>
    <t>13*****6375</t>
  </si>
  <si>
    <t>621026********47290</t>
  </si>
  <si>
    <t>崔*兴</t>
  </si>
  <si>
    <t>210112********3415</t>
  </si>
  <si>
    <t>15*****3082</t>
  </si>
  <si>
    <t>621449********09905</t>
  </si>
  <si>
    <t>胡*家</t>
  </si>
  <si>
    <t>210112********3414</t>
  </si>
  <si>
    <t>13*****0958</t>
  </si>
  <si>
    <t>621449********50559</t>
  </si>
  <si>
    <t>张*艳</t>
  </si>
  <si>
    <t>211325********1825</t>
  </si>
  <si>
    <t>02*****40902</t>
  </si>
  <si>
    <t>621449********68167</t>
  </si>
  <si>
    <t>董*胜</t>
  </si>
  <si>
    <t>372826********1813</t>
  </si>
  <si>
    <t>18*****9202</t>
  </si>
  <si>
    <t>131713********915</t>
  </si>
  <si>
    <t>潘*荣</t>
  </si>
  <si>
    <t>210112********3450</t>
  </si>
  <si>
    <t>13*****5902</t>
  </si>
  <si>
    <t>621449********96737</t>
  </si>
  <si>
    <t>崔*雨</t>
  </si>
  <si>
    <t>15*****9240</t>
  </si>
  <si>
    <t>621449********92221</t>
  </si>
  <si>
    <t>马*普</t>
  </si>
  <si>
    <t>15*****4688</t>
  </si>
  <si>
    <t>131711********2752</t>
  </si>
  <si>
    <t>申*</t>
  </si>
  <si>
    <t>211122********2212</t>
  </si>
  <si>
    <t>15*****3647</t>
  </si>
  <si>
    <t>131711********0529</t>
  </si>
  <si>
    <t>崔*辉</t>
  </si>
  <si>
    <t>210112********3437</t>
  </si>
  <si>
    <t>13*****0223</t>
  </si>
  <si>
    <t>131711********8708</t>
  </si>
  <si>
    <t>马*刚</t>
  </si>
  <si>
    <t>210112********3432</t>
  </si>
  <si>
    <t>18*****2402</t>
  </si>
  <si>
    <t>621026********83502</t>
  </si>
  <si>
    <t>王*增</t>
  </si>
  <si>
    <t>13*****6179</t>
  </si>
  <si>
    <t>131711********3578</t>
  </si>
  <si>
    <t>胡*阳</t>
  </si>
  <si>
    <t>15*****6121</t>
  </si>
  <si>
    <t>131711********6975</t>
  </si>
  <si>
    <t>宇*国</t>
  </si>
  <si>
    <t>15*****3729</t>
  </si>
  <si>
    <t>131711********0995</t>
  </si>
  <si>
    <t>冯*周</t>
  </si>
  <si>
    <t>13*****5272</t>
  </si>
  <si>
    <t>131711********1179</t>
  </si>
  <si>
    <t>高*印</t>
  </si>
  <si>
    <t>210112********343X</t>
  </si>
  <si>
    <t>02*****40099</t>
  </si>
  <si>
    <t>131711********8528</t>
  </si>
  <si>
    <t>崔*勤</t>
  </si>
  <si>
    <t>15*****1396</t>
  </si>
  <si>
    <t>131711********1509</t>
  </si>
  <si>
    <t>魏*利</t>
  </si>
  <si>
    <t>210112********3417</t>
  </si>
  <si>
    <t>15*****2368</t>
  </si>
  <si>
    <t>131711********9138</t>
  </si>
  <si>
    <t>崔*来</t>
  </si>
  <si>
    <t>15*****1150</t>
  </si>
  <si>
    <t>621449********10177</t>
  </si>
  <si>
    <t>佟*芝</t>
  </si>
  <si>
    <t>210112********3427</t>
  </si>
  <si>
    <t>13*****6283</t>
  </si>
  <si>
    <t>131711********4582</t>
  </si>
  <si>
    <t>张*君</t>
  </si>
  <si>
    <t>210112********3439</t>
  </si>
  <si>
    <t>15*****3843</t>
  </si>
  <si>
    <t>621026********87773</t>
  </si>
  <si>
    <t>崔*伟</t>
  </si>
  <si>
    <t>13*****7905</t>
  </si>
  <si>
    <t>131711********5180</t>
  </si>
  <si>
    <t>魏*家</t>
  </si>
  <si>
    <t>210112********3434</t>
  </si>
  <si>
    <t>13*****0419</t>
  </si>
  <si>
    <t>131711********3550</t>
  </si>
  <si>
    <t>马*祥</t>
  </si>
  <si>
    <t>13*****3236</t>
  </si>
  <si>
    <t>131711********5907</t>
  </si>
  <si>
    <t>刘*斌</t>
  </si>
  <si>
    <t>13*****7557</t>
  </si>
  <si>
    <t>131711********2787</t>
  </si>
  <si>
    <t>陈*祥</t>
  </si>
  <si>
    <t>17*****6917</t>
  </si>
  <si>
    <t>131711********8992</t>
  </si>
  <si>
    <t>魏*海</t>
  </si>
  <si>
    <t>210112********3430</t>
  </si>
  <si>
    <t>18*****8461</t>
  </si>
  <si>
    <t>131711********8765</t>
  </si>
  <si>
    <t>崔*强</t>
  </si>
  <si>
    <t>15*****8323</t>
  </si>
  <si>
    <t>621449********92813</t>
  </si>
  <si>
    <t>210112********3421</t>
  </si>
  <si>
    <t>15*****1661</t>
  </si>
  <si>
    <t>621449********97016</t>
  </si>
  <si>
    <t>马*芳</t>
  </si>
  <si>
    <t>232325********1220</t>
  </si>
  <si>
    <t>18*****5557</t>
  </si>
  <si>
    <t>622848********97475</t>
  </si>
  <si>
    <t>中国农业银行</t>
  </si>
  <si>
    <t>张*新</t>
  </si>
  <si>
    <t>18*****8425</t>
  </si>
  <si>
    <t>621026********71704</t>
  </si>
  <si>
    <t>崔*家</t>
  </si>
  <si>
    <t>18*****8468</t>
  </si>
  <si>
    <t>131711********6788</t>
  </si>
  <si>
    <t>杨*义</t>
  </si>
  <si>
    <t>210112********3412</t>
  </si>
  <si>
    <t>13*****4426</t>
  </si>
  <si>
    <t>131711********3780</t>
  </si>
  <si>
    <t>崔*莲</t>
  </si>
  <si>
    <t>210112********3215</t>
  </si>
  <si>
    <t>13*****4858</t>
  </si>
  <si>
    <t>621449********80832</t>
  </si>
  <si>
    <t>刘*山</t>
  </si>
  <si>
    <t>13*****4592</t>
  </si>
  <si>
    <t>131711********5799</t>
  </si>
  <si>
    <t>崔*清</t>
  </si>
  <si>
    <t>210112********3419</t>
  </si>
  <si>
    <t>13*****9407</t>
  </si>
  <si>
    <t>131711********2582</t>
  </si>
  <si>
    <t>合计</t>
  </si>
  <si>
    <t>合计金额</t>
  </si>
  <si>
    <t>中央财政补贴性/地方财政补贴性完全成本保险 险种保费补贴比例为：中央补贴 45 %，省级补贴 30%、市县补贴5 %；其余 20 %由农户承担或由龙头企业、农场或农村合作经济组织承担。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</si>
</sst>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等线"/>
      <charset val="134"/>
      <scheme val="minor"/>
    </font>
    <font>
      <b/>
      <sz val="11"/>
      <color theme="1"/>
      <name val="华文楷体"/>
      <charset val="134"/>
    </font>
    <font>
      <sz val="11"/>
      <color theme="1"/>
      <name val="华文楷体"/>
      <charset val="134"/>
    </font>
    <font>
      <b/>
      <sz val="16"/>
      <color theme="1"/>
      <name val="仿宋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sz val="12"/>
      <color indexed="8"/>
      <name val="宋体"/>
      <charset val="134"/>
    </font>
    <font>
      <sz val="12"/>
      <color theme="1"/>
      <name val="等线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indexed="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1" applyNumberFormat="0" applyAlignment="0" applyProtection="0">
      <alignment vertical="center"/>
    </xf>
    <xf numFmtId="0" fontId="21" fillId="5" borderId="22" applyNumberFormat="0" applyAlignment="0" applyProtection="0">
      <alignment vertical="center"/>
    </xf>
    <xf numFmtId="0" fontId="22" fillId="5" borderId="21" applyNumberFormat="0" applyAlignment="0" applyProtection="0">
      <alignment vertical="center"/>
    </xf>
    <xf numFmtId="0" fontId="23" fillId="6" borderId="23" applyNumberFormat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8" fillId="0" borderId="0"/>
  </cellStyleXfs>
  <cellXfs count="68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49" fontId="0" fillId="0" borderId="0" xfId="0" applyNumberFormat="1"/>
    <xf numFmtId="49" fontId="0" fillId="0" borderId="0" xfId="0" applyNumberFormat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left"/>
    </xf>
    <xf numFmtId="49" fontId="5" fillId="2" borderId="0" xfId="0" applyNumberFormat="1" applyFont="1" applyFill="1"/>
    <xf numFmtId="0" fontId="5" fillId="2" borderId="0" xfId="0" applyFont="1" applyFill="1"/>
    <xf numFmtId="0" fontId="5" fillId="2" borderId="0" xfId="0" applyFont="1" applyFill="1" applyAlignment="1"/>
    <xf numFmtId="0" fontId="5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49" fontId="7" fillId="0" borderId="7" xfId="0" applyNumberFormat="1" applyFont="1" applyFill="1" applyBorder="1" applyAlignment="1">
      <alignment horizontal="center" vertical="center"/>
    </xf>
    <xf numFmtId="176" fontId="6" fillId="0" borderId="5" xfId="0" applyNumberFormat="1" applyFont="1" applyFill="1" applyBorder="1" applyAlignment="1" applyProtection="1">
      <alignment horizontal="center" vertical="center"/>
    </xf>
    <xf numFmtId="0" fontId="6" fillId="0" borderId="8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vertical="center"/>
    </xf>
    <xf numFmtId="49" fontId="6" fillId="0" borderId="8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>
      <alignment horizontal="center" vertical="center"/>
    </xf>
    <xf numFmtId="176" fontId="7" fillId="0" borderId="5" xfId="0" applyNumberFormat="1" applyFont="1" applyFill="1" applyBorder="1" applyAlignment="1">
      <alignment horizontal="center" vertical="center"/>
    </xf>
    <xf numFmtId="49" fontId="7" fillId="0" borderId="9" xfId="0" applyNumberFormat="1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vertical="center"/>
    </xf>
    <xf numFmtId="0" fontId="7" fillId="0" borderId="10" xfId="0" applyFont="1" applyFill="1" applyBorder="1" applyAlignment="1">
      <alignment horizontal="center" vertical="center"/>
    </xf>
    <xf numFmtId="49" fontId="6" fillId="0" borderId="9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7" fillId="0" borderId="4" xfId="0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7" fillId="0" borderId="12" xfId="0" applyNumberFormat="1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vertical="center"/>
    </xf>
    <xf numFmtId="0" fontId="7" fillId="0" borderId="13" xfId="0" applyFont="1" applyFill="1" applyBorder="1" applyAlignment="1">
      <alignment horizontal="center" vertical="center"/>
    </xf>
    <xf numFmtId="49" fontId="6" fillId="0" borderId="13" xfId="0" applyNumberFormat="1" applyFont="1" applyFill="1" applyBorder="1" applyAlignment="1" applyProtection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49" fontId="7" fillId="0" borderId="16" xfId="0" applyNumberFormat="1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vertical="center"/>
    </xf>
    <xf numFmtId="0" fontId="7" fillId="0" borderId="17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/>
    <xf numFmtId="0" fontId="0" fillId="0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/>
    </xf>
    <xf numFmtId="49" fontId="6" fillId="0" borderId="5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76" fontId="5" fillId="2" borderId="4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7"/>
  <sheetViews>
    <sheetView tabSelected="1" zoomScale="85" zoomScaleNormal="85" workbookViewId="0">
      <selection activeCell="P23" sqref="P23"/>
    </sheetView>
  </sheetViews>
  <sheetFormatPr defaultColWidth="9" defaultRowHeight="13.5"/>
  <cols>
    <col min="1" max="1" width="5.28333333333333" customWidth="1"/>
    <col min="2" max="2" width="7.80833333333333" customWidth="1"/>
    <col min="3" max="3" width="16.125" customWidth="1"/>
    <col min="4" max="4" width="17.5583333333333" style="4" customWidth="1"/>
    <col min="5" max="5" width="20.925" style="4" customWidth="1"/>
    <col min="6" max="6" width="12.75" style="4" customWidth="1"/>
    <col min="7" max="7" width="9.40833333333333" style="5" customWidth="1"/>
    <col min="8" max="9" width="8.15" customWidth="1"/>
    <col min="10" max="10" width="9.83333333333333" customWidth="1"/>
    <col min="11" max="11" width="12.5833333333333" customWidth="1"/>
    <col min="13" max="13" width="16.925" customWidth="1"/>
  </cols>
  <sheetData>
    <row r="1" s="1" customFormat="1" ht="22.5" customHeight="1" spans="1:1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="1" customFormat="1" ht="24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24" customHeight="1" spans="1:11">
      <c r="A3" s="7" t="s">
        <v>2</v>
      </c>
      <c r="B3" s="7"/>
      <c r="C3" s="7"/>
      <c r="D3" s="7"/>
      <c r="E3" s="7"/>
      <c r="F3" s="7"/>
      <c r="G3" s="8" t="s">
        <v>3</v>
      </c>
      <c r="H3" s="7"/>
      <c r="I3" s="7"/>
      <c r="J3" s="7"/>
      <c r="K3" s="7"/>
    </row>
    <row r="4" s="1" customFormat="1" ht="17.25" customHeight="1" spans="1:11">
      <c r="A4" s="9" t="s">
        <v>4</v>
      </c>
      <c r="B4" s="9"/>
      <c r="C4" s="9"/>
      <c r="D4" s="10" t="s">
        <v>5</v>
      </c>
      <c r="E4" s="11"/>
      <c r="F4" s="12"/>
      <c r="G4" s="13" t="s">
        <v>6</v>
      </c>
      <c r="H4" s="13"/>
      <c r="I4" s="13"/>
      <c r="J4" s="13"/>
      <c r="K4" s="13"/>
    </row>
    <row r="5" s="2" customFormat="1" ht="40.5" spans="1:15">
      <c r="A5" s="14" t="s">
        <v>7</v>
      </c>
      <c r="B5" s="14" t="s">
        <v>8</v>
      </c>
      <c r="C5" s="14" t="s">
        <v>9</v>
      </c>
      <c r="D5" s="15" t="s">
        <v>10</v>
      </c>
      <c r="E5" s="16" t="s">
        <v>11</v>
      </c>
      <c r="F5" s="17" t="s">
        <v>12</v>
      </c>
      <c r="G5" s="17" t="s">
        <v>13</v>
      </c>
      <c r="H5" s="17" t="s">
        <v>14</v>
      </c>
      <c r="I5" s="17" t="s">
        <v>15</v>
      </c>
      <c r="J5" s="17" t="s">
        <v>16</v>
      </c>
      <c r="K5" s="17" t="s">
        <v>17</v>
      </c>
      <c r="L5" s="1"/>
      <c r="M5" s="63"/>
      <c r="N5" s="63"/>
      <c r="O5" s="63"/>
    </row>
    <row r="6" s="3" customFormat="1" ht="14.25" spans="1:15">
      <c r="A6" s="18">
        <v>1</v>
      </c>
      <c r="B6" s="19" t="s">
        <v>18</v>
      </c>
      <c r="C6" s="20" t="s">
        <v>19</v>
      </c>
      <c r="D6" s="21" t="s">
        <v>20</v>
      </c>
      <c r="E6" s="22" t="s">
        <v>21</v>
      </c>
      <c r="F6" s="19" t="s">
        <v>22</v>
      </c>
      <c r="G6" s="23" t="s">
        <v>23</v>
      </c>
      <c r="H6" s="24">
        <v>5.9</v>
      </c>
      <c r="I6" s="64">
        <v>770</v>
      </c>
      <c r="J6" s="65">
        <f>H6*46.97</f>
        <v>277.123</v>
      </c>
      <c r="K6" s="65">
        <f>J6*20%</f>
        <v>55.4246</v>
      </c>
      <c r="L6" s="66"/>
      <c r="M6" s="66"/>
      <c r="N6" s="66"/>
      <c r="O6" s="66"/>
    </row>
    <row r="7" s="3" customFormat="1" ht="14.25" spans="1:15">
      <c r="A7" s="18">
        <v>2</v>
      </c>
      <c r="B7" s="19" t="s">
        <v>24</v>
      </c>
      <c r="C7" s="25" t="s">
        <v>25</v>
      </c>
      <c r="D7" s="26" t="s">
        <v>26</v>
      </c>
      <c r="E7" s="27" t="s">
        <v>27</v>
      </c>
      <c r="F7" s="19" t="s">
        <v>22</v>
      </c>
      <c r="G7" s="23" t="s">
        <v>23</v>
      </c>
      <c r="H7" s="24">
        <v>2</v>
      </c>
      <c r="I7" s="60">
        <v>770</v>
      </c>
      <c r="J7" s="67">
        <f t="shared" ref="J7:J20" si="0">H7*46.97</f>
        <v>93.94</v>
      </c>
      <c r="K7" s="67">
        <f t="shared" ref="K7:K20" si="1">J7*20%</f>
        <v>18.788</v>
      </c>
      <c r="L7" s="66"/>
      <c r="M7" s="66"/>
      <c r="N7" s="66"/>
      <c r="O7" s="66"/>
    </row>
    <row r="8" s="3" customFormat="1" ht="14.25" spans="1:15">
      <c r="A8" s="18">
        <v>3</v>
      </c>
      <c r="B8" s="19" t="s">
        <v>28</v>
      </c>
      <c r="C8" s="25" t="s">
        <v>29</v>
      </c>
      <c r="D8" s="26" t="s">
        <v>30</v>
      </c>
      <c r="E8" s="27" t="s">
        <v>31</v>
      </c>
      <c r="F8" s="19" t="s">
        <v>22</v>
      </c>
      <c r="G8" s="23" t="s">
        <v>23</v>
      </c>
      <c r="H8" s="24">
        <v>18.4</v>
      </c>
      <c r="I8" s="60">
        <v>770</v>
      </c>
      <c r="J8" s="67">
        <f t="shared" si="0"/>
        <v>864.248</v>
      </c>
      <c r="K8" s="67">
        <f t="shared" si="1"/>
        <v>172.8496</v>
      </c>
      <c r="L8" s="66"/>
      <c r="M8" s="66"/>
      <c r="N8" s="66"/>
      <c r="O8" s="66"/>
    </row>
    <row r="9" s="3" customFormat="1" ht="14.25" spans="1:15">
      <c r="A9" s="18">
        <v>4</v>
      </c>
      <c r="B9" s="19" t="s">
        <v>32</v>
      </c>
      <c r="C9" s="25" t="s">
        <v>33</v>
      </c>
      <c r="D9" s="26" t="s">
        <v>34</v>
      </c>
      <c r="E9" s="27" t="s">
        <v>35</v>
      </c>
      <c r="F9" s="19" t="s">
        <v>22</v>
      </c>
      <c r="G9" s="23" t="s">
        <v>23</v>
      </c>
      <c r="H9" s="24">
        <v>4</v>
      </c>
      <c r="I9" s="60">
        <v>770</v>
      </c>
      <c r="J9" s="67">
        <f t="shared" si="0"/>
        <v>187.88</v>
      </c>
      <c r="K9" s="67">
        <f t="shared" si="1"/>
        <v>37.576</v>
      </c>
      <c r="L9" s="66"/>
      <c r="M9" s="66"/>
      <c r="N9" s="66"/>
      <c r="O9" s="66"/>
    </row>
    <row r="10" s="3" customFormat="1" ht="14.25" spans="1:15">
      <c r="A10" s="18">
        <v>5</v>
      </c>
      <c r="B10" s="19" t="s">
        <v>36</v>
      </c>
      <c r="C10" s="25" t="s">
        <v>37</v>
      </c>
      <c r="D10" s="26" t="s">
        <v>38</v>
      </c>
      <c r="E10" s="27" t="s">
        <v>39</v>
      </c>
      <c r="F10" s="19" t="s">
        <v>22</v>
      </c>
      <c r="G10" s="23" t="s">
        <v>23</v>
      </c>
      <c r="H10" s="24">
        <v>4</v>
      </c>
      <c r="I10" s="60">
        <v>770</v>
      </c>
      <c r="J10" s="67">
        <f t="shared" si="0"/>
        <v>187.88</v>
      </c>
      <c r="K10" s="67">
        <f t="shared" si="1"/>
        <v>37.576</v>
      </c>
      <c r="L10" s="66"/>
      <c r="M10" s="66"/>
      <c r="N10" s="66"/>
      <c r="O10" s="66"/>
    </row>
    <row r="11" s="3" customFormat="1" ht="14.25" spans="1:15">
      <c r="A11" s="18">
        <v>6</v>
      </c>
      <c r="B11" s="19" t="s">
        <v>40</v>
      </c>
      <c r="C11" s="28" t="s">
        <v>37</v>
      </c>
      <c r="D11" s="26" t="s">
        <v>41</v>
      </c>
      <c r="E11" s="27" t="s">
        <v>42</v>
      </c>
      <c r="F11" s="19" t="s">
        <v>22</v>
      </c>
      <c r="G11" s="23" t="s">
        <v>23</v>
      </c>
      <c r="H11" s="24">
        <v>64.4</v>
      </c>
      <c r="I11" s="60">
        <v>770</v>
      </c>
      <c r="J11" s="67">
        <f t="shared" si="0"/>
        <v>3024.868</v>
      </c>
      <c r="K11" s="67">
        <f t="shared" si="1"/>
        <v>604.9736</v>
      </c>
      <c r="L11" s="66"/>
      <c r="M11" s="66"/>
      <c r="N11" s="66"/>
      <c r="O11" s="66"/>
    </row>
    <row r="12" s="3" customFormat="1" ht="14.25" spans="1:15">
      <c r="A12" s="18">
        <v>7</v>
      </c>
      <c r="B12" s="29" t="s">
        <v>43</v>
      </c>
      <c r="C12" s="25" t="s">
        <v>44</v>
      </c>
      <c r="D12" s="26" t="s">
        <v>45</v>
      </c>
      <c r="E12" s="27" t="s">
        <v>46</v>
      </c>
      <c r="F12" s="19" t="s">
        <v>22</v>
      </c>
      <c r="G12" s="23" t="s">
        <v>23</v>
      </c>
      <c r="H12" s="30">
        <v>8.3</v>
      </c>
      <c r="I12" s="60">
        <v>770</v>
      </c>
      <c r="J12" s="67">
        <f t="shared" si="0"/>
        <v>389.851</v>
      </c>
      <c r="K12" s="67">
        <f t="shared" si="1"/>
        <v>77.9702</v>
      </c>
      <c r="L12" s="66"/>
      <c r="M12" s="66"/>
      <c r="N12" s="66"/>
      <c r="O12" s="66"/>
    </row>
    <row r="13" s="3" customFormat="1" ht="14.25" spans="1:15">
      <c r="A13" s="18">
        <v>8</v>
      </c>
      <c r="B13" s="29" t="s">
        <v>47</v>
      </c>
      <c r="C13" s="25" t="s">
        <v>48</v>
      </c>
      <c r="D13" s="26" t="s">
        <v>49</v>
      </c>
      <c r="E13" s="27" t="s">
        <v>50</v>
      </c>
      <c r="F13" s="19" t="s">
        <v>22</v>
      </c>
      <c r="G13" s="23" t="s">
        <v>23</v>
      </c>
      <c r="H13" s="30">
        <v>5.5</v>
      </c>
      <c r="I13" s="60">
        <v>770</v>
      </c>
      <c r="J13" s="67">
        <f t="shared" si="0"/>
        <v>258.335</v>
      </c>
      <c r="K13" s="67">
        <f t="shared" si="1"/>
        <v>51.667</v>
      </c>
      <c r="L13" s="66"/>
      <c r="M13" s="66"/>
      <c r="N13" s="66"/>
      <c r="O13" s="66"/>
    </row>
    <row r="14" s="3" customFormat="1" ht="14.25" spans="1:15">
      <c r="A14" s="18">
        <v>9</v>
      </c>
      <c r="B14" s="29" t="s">
        <v>51</v>
      </c>
      <c r="C14" s="27" t="s">
        <v>52</v>
      </c>
      <c r="D14" s="26" t="s">
        <v>53</v>
      </c>
      <c r="E14" s="27" t="s">
        <v>54</v>
      </c>
      <c r="F14" s="19" t="s">
        <v>22</v>
      </c>
      <c r="G14" s="23" t="s">
        <v>23</v>
      </c>
      <c r="H14" s="30">
        <v>11.1</v>
      </c>
      <c r="I14" s="60">
        <v>770</v>
      </c>
      <c r="J14" s="67">
        <f t="shared" si="0"/>
        <v>521.367</v>
      </c>
      <c r="K14" s="67">
        <f t="shared" si="1"/>
        <v>104.2734</v>
      </c>
      <c r="L14" s="66"/>
      <c r="M14" s="66"/>
      <c r="N14" s="66"/>
      <c r="O14" s="66"/>
    </row>
    <row r="15" s="3" customFormat="1" ht="14.25" spans="1:15">
      <c r="A15" s="18">
        <v>10</v>
      </c>
      <c r="B15" s="29" t="s">
        <v>55</v>
      </c>
      <c r="C15" s="27" t="s">
        <v>56</v>
      </c>
      <c r="D15" s="26" t="s">
        <v>57</v>
      </c>
      <c r="E15" s="27" t="s">
        <v>58</v>
      </c>
      <c r="F15" s="19" t="s">
        <v>22</v>
      </c>
      <c r="G15" s="23" t="s">
        <v>23</v>
      </c>
      <c r="H15" s="30">
        <v>6.2</v>
      </c>
      <c r="I15" s="60">
        <v>770</v>
      </c>
      <c r="J15" s="67">
        <f t="shared" ref="J15:J46" si="2">H15*46.97</f>
        <v>291.214</v>
      </c>
      <c r="K15" s="67">
        <f t="shared" ref="K15:K46" si="3">J15*20%</f>
        <v>58.2428</v>
      </c>
      <c r="L15" s="66"/>
      <c r="M15" s="66"/>
      <c r="N15" s="66"/>
      <c r="O15" s="66"/>
    </row>
    <row r="16" s="3" customFormat="1" ht="14.25" spans="1:15">
      <c r="A16" s="18">
        <v>11</v>
      </c>
      <c r="B16" s="29" t="s">
        <v>59</v>
      </c>
      <c r="C16" s="27" t="s">
        <v>60</v>
      </c>
      <c r="D16" s="26" t="s">
        <v>61</v>
      </c>
      <c r="E16" s="27" t="s">
        <v>62</v>
      </c>
      <c r="F16" s="19" t="s">
        <v>22</v>
      </c>
      <c r="G16" s="23" t="s">
        <v>23</v>
      </c>
      <c r="H16" s="30">
        <v>40</v>
      </c>
      <c r="I16" s="60">
        <v>770</v>
      </c>
      <c r="J16" s="67">
        <f t="shared" si="2"/>
        <v>1878.8</v>
      </c>
      <c r="K16" s="67">
        <f t="shared" si="3"/>
        <v>375.76</v>
      </c>
      <c r="L16" s="66"/>
      <c r="M16" s="66"/>
      <c r="N16" s="66"/>
      <c r="O16" s="66"/>
    </row>
    <row r="17" s="3" customFormat="1" ht="14.25" spans="1:15">
      <c r="A17" s="18">
        <v>12</v>
      </c>
      <c r="B17" s="29" t="s">
        <v>63</v>
      </c>
      <c r="C17" s="27" t="s">
        <v>29</v>
      </c>
      <c r="D17" s="26" t="s">
        <v>64</v>
      </c>
      <c r="E17" s="27" t="s">
        <v>65</v>
      </c>
      <c r="F17" s="19" t="s">
        <v>22</v>
      </c>
      <c r="G17" s="23" t="s">
        <v>23</v>
      </c>
      <c r="H17" s="30">
        <v>11.5</v>
      </c>
      <c r="I17" s="60">
        <v>770</v>
      </c>
      <c r="J17" s="67">
        <f t="shared" si="2"/>
        <v>540.155</v>
      </c>
      <c r="K17" s="67">
        <f t="shared" si="3"/>
        <v>108.031</v>
      </c>
      <c r="L17" s="66"/>
      <c r="M17" s="66"/>
      <c r="N17" s="66"/>
      <c r="O17" s="66"/>
    </row>
    <row r="18" s="3" customFormat="1" ht="14.25" spans="1:15">
      <c r="A18" s="18">
        <v>13</v>
      </c>
      <c r="B18" s="29" t="s">
        <v>66</v>
      </c>
      <c r="C18" s="27" t="s">
        <v>29</v>
      </c>
      <c r="D18" s="26" t="s">
        <v>67</v>
      </c>
      <c r="E18" s="27" t="s">
        <v>68</v>
      </c>
      <c r="F18" s="19" t="s">
        <v>22</v>
      </c>
      <c r="G18" s="23" t="s">
        <v>23</v>
      </c>
      <c r="H18" s="30">
        <v>10.04</v>
      </c>
      <c r="I18" s="60">
        <v>770</v>
      </c>
      <c r="J18" s="67">
        <f t="shared" si="2"/>
        <v>471.5788</v>
      </c>
      <c r="K18" s="67">
        <f t="shared" si="3"/>
        <v>94.31576</v>
      </c>
      <c r="L18" s="66"/>
      <c r="M18" s="66"/>
      <c r="N18" s="66"/>
      <c r="O18" s="66"/>
    </row>
    <row r="19" s="3" customFormat="1" ht="14.25" spans="1:15">
      <c r="A19" s="18">
        <v>14</v>
      </c>
      <c r="B19" s="29" t="s">
        <v>69</v>
      </c>
      <c r="C19" s="27" t="s">
        <v>70</v>
      </c>
      <c r="D19" s="26" t="s">
        <v>71</v>
      </c>
      <c r="E19" s="27" t="s">
        <v>72</v>
      </c>
      <c r="F19" s="19" t="s">
        <v>22</v>
      </c>
      <c r="G19" s="23" t="s">
        <v>23</v>
      </c>
      <c r="H19" s="30">
        <v>20</v>
      </c>
      <c r="I19" s="60">
        <v>770</v>
      </c>
      <c r="J19" s="67">
        <f t="shared" si="2"/>
        <v>939.4</v>
      </c>
      <c r="K19" s="67">
        <f t="shared" si="3"/>
        <v>187.88</v>
      </c>
      <c r="L19" s="66"/>
      <c r="M19" s="66"/>
      <c r="N19" s="66"/>
      <c r="O19" s="66"/>
    </row>
    <row r="20" s="3" customFormat="1" ht="14.25" spans="1:15">
      <c r="A20" s="18">
        <v>15</v>
      </c>
      <c r="B20" s="29" t="s">
        <v>73</v>
      </c>
      <c r="C20" s="27" t="s">
        <v>74</v>
      </c>
      <c r="D20" s="26" t="s">
        <v>75</v>
      </c>
      <c r="E20" s="27" t="s">
        <v>76</v>
      </c>
      <c r="F20" s="19" t="s">
        <v>22</v>
      </c>
      <c r="G20" s="23" t="s">
        <v>23</v>
      </c>
      <c r="H20" s="30">
        <v>8.3</v>
      </c>
      <c r="I20" s="60">
        <v>770</v>
      </c>
      <c r="J20" s="67">
        <f t="shared" si="2"/>
        <v>389.851</v>
      </c>
      <c r="K20" s="67">
        <f t="shared" si="3"/>
        <v>77.9702</v>
      </c>
      <c r="L20" s="66"/>
      <c r="M20" s="66"/>
      <c r="N20" s="66"/>
      <c r="O20" s="66"/>
    </row>
    <row r="21" s="3" customFormat="1" ht="14.25" spans="1:15">
      <c r="A21" s="18">
        <v>16</v>
      </c>
      <c r="B21" s="31" t="s">
        <v>77</v>
      </c>
      <c r="C21" s="32" t="s">
        <v>78</v>
      </c>
      <c r="D21" s="33" t="s">
        <v>79</v>
      </c>
      <c r="E21" s="32" t="s">
        <v>80</v>
      </c>
      <c r="F21" s="34" t="s">
        <v>22</v>
      </c>
      <c r="G21" s="23" t="s">
        <v>23</v>
      </c>
      <c r="H21" s="30">
        <v>15.02</v>
      </c>
      <c r="I21" s="60">
        <v>770</v>
      </c>
      <c r="J21" s="67">
        <f t="shared" si="2"/>
        <v>705.4894</v>
      </c>
      <c r="K21" s="67">
        <f t="shared" si="3"/>
        <v>141.09788</v>
      </c>
      <c r="L21" s="66"/>
      <c r="M21" s="66"/>
      <c r="N21" s="66"/>
      <c r="O21" s="66"/>
    </row>
    <row r="22" s="3" customFormat="1" ht="14.25" spans="1:15">
      <c r="A22" s="18">
        <v>17</v>
      </c>
      <c r="B22" s="35" t="s">
        <v>81</v>
      </c>
      <c r="C22" s="36" t="s">
        <v>44</v>
      </c>
      <c r="D22" s="37" t="s">
        <v>82</v>
      </c>
      <c r="E22" s="36" t="s">
        <v>83</v>
      </c>
      <c r="F22" s="38" t="s">
        <v>22</v>
      </c>
      <c r="G22" s="23" t="s">
        <v>23</v>
      </c>
      <c r="H22" s="30">
        <v>10.4</v>
      </c>
      <c r="I22" s="60">
        <v>770</v>
      </c>
      <c r="J22" s="67">
        <f t="shared" si="2"/>
        <v>488.488</v>
      </c>
      <c r="K22" s="67">
        <v>97.69</v>
      </c>
      <c r="L22" s="66"/>
      <c r="M22" s="66"/>
      <c r="N22" s="66"/>
      <c r="O22" s="66"/>
    </row>
    <row r="23" s="3" customFormat="1" ht="14.25" spans="1:15">
      <c r="A23" s="18">
        <v>18</v>
      </c>
      <c r="B23" s="35" t="s">
        <v>84</v>
      </c>
      <c r="C23" s="36" t="s">
        <v>19</v>
      </c>
      <c r="D23" s="37" t="s">
        <v>85</v>
      </c>
      <c r="E23" s="36" t="s">
        <v>86</v>
      </c>
      <c r="F23" s="38" t="s">
        <v>22</v>
      </c>
      <c r="G23" s="23" t="s">
        <v>23</v>
      </c>
      <c r="H23" s="30">
        <v>16.5</v>
      </c>
      <c r="I23" s="60">
        <v>770</v>
      </c>
      <c r="J23" s="67">
        <f t="shared" si="2"/>
        <v>775.005</v>
      </c>
      <c r="K23" s="67">
        <f t="shared" si="3"/>
        <v>155.001</v>
      </c>
      <c r="L23" s="66"/>
      <c r="M23" s="66"/>
      <c r="N23" s="66"/>
      <c r="O23" s="66"/>
    </row>
    <row r="24" s="3" customFormat="1" ht="14.25" spans="1:16">
      <c r="A24" s="18">
        <v>19</v>
      </c>
      <c r="B24" s="35" t="s">
        <v>87</v>
      </c>
      <c r="C24" s="36" t="s">
        <v>19</v>
      </c>
      <c r="D24" s="37" t="s">
        <v>88</v>
      </c>
      <c r="E24" s="36" t="s">
        <v>89</v>
      </c>
      <c r="F24" s="38" t="s">
        <v>22</v>
      </c>
      <c r="G24" s="23" t="s">
        <v>23</v>
      </c>
      <c r="H24" s="30">
        <v>20</v>
      </c>
      <c r="I24" s="60">
        <v>770</v>
      </c>
      <c r="J24" s="67">
        <f t="shared" si="2"/>
        <v>939.4</v>
      </c>
      <c r="K24" s="67">
        <f t="shared" si="3"/>
        <v>187.88</v>
      </c>
      <c r="L24" s="66"/>
      <c r="M24" s="66"/>
      <c r="N24" s="66"/>
      <c r="O24" s="66"/>
      <c r="P24" s="2"/>
    </row>
    <row r="25" s="3" customFormat="1" ht="14.25" spans="1:15">
      <c r="A25" s="18">
        <v>20</v>
      </c>
      <c r="B25" s="35" t="s">
        <v>90</v>
      </c>
      <c r="C25" s="36" t="s">
        <v>37</v>
      </c>
      <c r="D25" s="37" t="s">
        <v>91</v>
      </c>
      <c r="E25" s="36" t="s">
        <v>92</v>
      </c>
      <c r="F25" s="38" t="s">
        <v>22</v>
      </c>
      <c r="G25" s="23" t="s">
        <v>23</v>
      </c>
      <c r="H25" s="30">
        <v>21.88</v>
      </c>
      <c r="I25" s="60">
        <v>770</v>
      </c>
      <c r="J25" s="67">
        <f t="shared" si="2"/>
        <v>1027.7036</v>
      </c>
      <c r="K25" s="67">
        <f t="shared" si="3"/>
        <v>205.54072</v>
      </c>
      <c r="L25" s="66"/>
      <c r="M25" s="66"/>
      <c r="N25" s="66"/>
      <c r="O25" s="66"/>
    </row>
    <row r="26" s="3" customFormat="1" ht="14.25" spans="1:15">
      <c r="A26" s="18">
        <v>21</v>
      </c>
      <c r="B26" s="35" t="s">
        <v>93</v>
      </c>
      <c r="C26" s="36" t="s">
        <v>94</v>
      </c>
      <c r="D26" s="37" t="s">
        <v>95</v>
      </c>
      <c r="E26" s="36" t="s">
        <v>96</v>
      </c>
      <c r="F26" s="38" t="s">
        <v>22</v>
      </c>
      <c r="G26" s="23" t="s">
        <v>23</v>
      </c>
      <c r="H26" s="30">
        <v>10</v>
      </c>
      <c r="I26" s="60">
        <v>770</v>
      </c>
      <c r="J26" s="67">
        <f t="shared" si="2"/>
        <v>469.7</v>
      </c>
      <c r="K26" s="67">
        <f t="shared" si="3"/>
        <v>93.94</v>
      </c>
      <c r="L26" s="66"/>
      <c r="M26" s="66"/>
      <c r="N26" s="66"/>
      <c r="O26" s="66"/>
    </row>
    <row r="27" s="3" customFormat="1" ht="14.25" spans="1:15">
      <c r="A27" s="18">
        <v>22</v>
      </c>
      <c r="B27" s="35" t="s">
        <v>97</v>
      </c>
      <c r="C27" s="36" t="s">
        <v>44</v>
      </c>
      <c r="D27" s="37" t="s">
        <v>98</v>
      </c>
      <c r="E27" s="36" t="s">
        <v>99</v>
      </c>
      <c r="F27" s="38" t="s">
        <v>22</v>
      </c>
      <c r="G27" s="23" t="s">
        <v>23</v>
      </c>
      <c r="H27" s="30">
        <v>13.8</v>
      </c>
      <c r="I27" s="60">
        <v>770</v>
      </c>
      <c r="J27" s="67">
        <f t="shared" si="2"/>
        <v>648.186</v>
      </c>
      <c r="K27" s="67">
        <f t="shared" si="3"/>
        <v>129.6372</v>
      </c>
      <c r="L27" s="66"/>
      <c r="M27" s="66"/>
      <c r="N27" s="66"/>
      <c r="O27" s="66"/>
    </row>
    <row r="28" s="3" customFormat="1" ht="14.25" spans="1:15">
      <c r="A28" s="18">
        <v>23</v>
      </c>
      <c r="B28" s="35" t="s">
        <v>100</v>
      </c>
      <c r="C28" s="36" t="s">
        <v>101</v>
      </c>
      <c r="D28" s="37" t="s">
        <v>102</v>
      </c>
      <c r="E28" s="36" t="s">
        <v>103</v>
      </c>
      <c r="F28" s="38" t="s">
        <v>22</v>
      </c>
      <c r="G28" s="23" t="s">
        <v>23</v>
      </c>
      <c r="H28" s="30">
        <v>11.5</v>
      </c>
      <c r="I28" s="60">
        <v>770</v>
      </c>
      <c r="J28" s="67">
        <f t="shared" si="2"/>
        <v>540.155</v>
      </c>
      <c r="K28" s="67">
        <f t="shared" si="3"/>
        <v>108.031</v>
      </c>
      <c r="L28" s="66"/>
      <c r="M28" s="66"/>
      <c r="N28" s="66"/>
      <c r="O28" s="66"/>
    </row>
    <row r="29" s="3" customFormat="1" ht="14.25" spans="1:15">
      <c r="A29" s="18">
        <v>24</v>
      </c>
      <c r="B29" s="35" t="s">
        <v>104</v>
      </c>
      <c r="C29" s="36" t="s">
        <v>44</v>
      </c>
      <c r="D29" s="37" t="s">
        <v>105</v>
      </c>
      <c r="E29" s="36" t="s">
        <v>106</v>
      </c>
      <c r="F29" s="38" t="s">
        <v>22</v>
      </c>
      <c r="G29" s="23" t="s">
        <v>23</v>
      </c>
      <c r="H29" s="30">
        <v>30</v>
      </c>
      <c r="I29" s="60">
        <v>770</v>
      </c>
      <c r="J29" s="67">
        <f t="shared" si="2"/>
        <v>1409.1</v>
      </c>
      <c r="K29" s="67">
        <f t="shared" si="3"/>
        <v>281.82</v>
      </c>
      <c r="L29" s="66"/>
      <c r="M29" s="66"/>
      <c r="N29" s="66"/>
      <c r="O29" s="66"/>
    </row>
    <row r="30" s="3" customFormat="1" ht="14.25" spans="1:15">
      <c r="A30" s="18">
        <v>25</v>
      </c>
      <c r="B30" s="35" t="s">
        <v>107</v>
      </c>
      <c r="C30" s="36" t="s">
        <v>108</v>
      </c>
      <c r="D30" s="37" t="s">
        <v>109</v>
      </c>
      <c r="E30" s="36" t="s">
        <v>110</v>
      </c>
      <c r="F30" s="38" t="s">
        <v>22</v>
      </c>
      <c r="G30" s="23" t="s">
        <v>23</v>
      </c>
      <c r="H30" s="30">
        <v>8.02</v>
      </c>
      <c r="I30" s="60">
        <v>770</v>
      </c>
      <c r="J30" s="67">
        <f t="shared" si="2"/>
        <v>376.6994</v>
      </c>
      <c r="K30" s="67">
        <f t="shared" si="3"/>
        <v>75.33988</v>
      </c>
      <c r="L30" s="66"/>
      <c r="M30" s="66"/>
      <c r="N30" s="66"/>
      <c r="O30" s="66"/>
    </row>
    <row r="31" s="3" customFormat="1" ht="14.25" spans="1:15">
      <c r="A31" s="18">
        <v>26</v>
      </c>
      <c r="B31" s="35" t="s">
        <v>111</v>
      </c>
      <c r="C31" s="36" t="s">
        <v>112</v>
      </c>
      <c r="D31" s="37" t="s">
        <v>113</v>
      </c>
      <c r="E31" s="36" t="s">
        <v>114</v>
      </c>
      <c r="F31" s="38" t="s">
        <v>22</v>
      </c>
      <c r="G31" s="23" t="s">
        <v>23</v>
      </c>
      <c r="H31" s="30">
        <v>15.6</v>
      </c>
      <c r="I31" s="60">
        <v>770</v>
      </c>
      <c r="J31" s="67">
        <f t="shared" si="2"/>
        <v>732.732</v>
      </c>
      <c r="K31" s="67">
        <f t="shared" si="3"/>
        <v>146.5464</v>
      </c>
      <c r="L31" s="66"/>
      <c r="M31" s="66"/>
      <c r="N31" s="66"/>
      <c r="O31" s="66"/>
    </row>
    <row r="32" s="3" customFormat="1" ht="14.25" spans="1:15">
      <c r="A32" s="18">
        <v>27</v>
      </c>
      <c r="B32" s="35" t="s">
        <v>115</v>
      </c>
      <c r="C32" s="36" t="s">
        <v>33</v>
      </c>
      <c r="D32" s="37" t="s">
        <v>116</v>
      </c>
      <c r="E32" s="36" t="s">
        <v>117</v>
      </c>
      <c r="F32" s="38" t="s">
        <v>22</v>
      </c>
      <c r="G32" s="23" t="s">
        <v>23</v>
      </c>
      <c r="H32" s="30">
        <v>4.95</v>
      </c>
      <c r="I32" s="60">
        <v>770</v>
      </c>
      <c r="J32" s="67">
        <f t="shared" si="2"/>
        <v>232.5015</v>
      </c>
      <c r="K32" s="67">
        <f t="shared" si="3"/>
        <v>46.5003</v>
      </c>
      <c r="L32" s="66"/>
      <c r="M32" s="66"/>
      <c r="N32" s="66"/>
      <c r="O32" s="66"/>
    </row>
    <row r="33" s="3" customFormat="1" ht="14.25" spans="1:15">
      <c r="A33" s="18">
        <v>28</v>
      </c>
      <c r="B33" s="35" t="s">
        <v>118</v>
      </c>
      <c r="C33" s="36" t="s">
        <v>119</v>
      </c>
      <c r="D33" s="37" t="s">
        <v>120</v>
      </c>
      <c r="E33" s="36" t="s">
        <v>121</v>
      </c>
      <c r="F33" s="38" t="s">
        <v>22</v>
      </c>
      <c r="G33" s="23" t="s">
        <v>23</v>
      </c>
      <c r="H33" s="30">
        <v>6.9</v>
      </c>
      <c r="I33" s="60">
        <v>770</v>
      </c>
      <c r="J33" s="67">
        <f t="shared" si="2"/>
        <v>324.093</v>
      </c>
      <c r="K33" s="67">
        <f t="shared" si="3"/>
        <v>64.8186</v>
      </c>
      <c r="L33" s="66"/>
      <c r="M33" s="66"/>
      <c r="N33" s="66"/>
      <c r="O33" s="66"/>
    </row>
    <row r="34" s="3" customFormat="1" ht="14.25" spans="1:15">
      <c r="A34" s="18">
        <v>29</v>
      </c>
      <c r="B34" s="35" t="s">
        <v>122</v>
      </c>
      <c r="C34" s="36" t="s">
        <v>25</v>
      </c>
      <c r="D34" s="37" t="s">
        <v>123</v>
      </c>
      <c r="E34" s="36" t="s">
        <v>124</v>
      </c>
      <c r="F34" s="38" t="s">
        <v>22</v>
      </c>
      <c r="G34" s="23" t="s">
        <v>23</v>
      </c>
      <c r="H34" s="30">
        <v>12.23</v>
      </c>
      <c r="I34" s="60">
        <v>770</v>
      </c>
      <c r="J34" s="67">
        <f t="shared" si="2"/>
        <v>574.4431</v>
      </c>
      <c r="K34" s="67">
        <f t="shared" si="3"/>
        <v>114.88862</v>
      </c>
      <c r="L34" s="66"/>
      <c r="M34" s="66"/>
      <c r="N34" s="66"/>
      <c r="O34" s="66"/>
    </row>
    <row r="35" s="3" customFormat="1" ht="14.25" spans="1:15">
      <c r="A35" s="18">
        <v>30</v>
      </c>
      <c r="B35" s="35" t="s">
        <v>125</v>
      </c>
      <c r="C35" s="36" t="s">
        <v>19</v>
      </c>
      <c r="D35" s="37" t="s">
        <v>126</v>
      </c>
      <c r="E35" s="36" t="s">
        <v>127</v>
      </c>
      <c r="F35" s="38" t="s">
        <v>22</v>
      </c>
      <c r="G35" s="23" t="s">
        <v>23</v>
      </c>
      <c r="H35" s="30">
        <v>80.22</v>
      </c>
      <c r="I35" s="60">
        <v>770</v>
      </c>
      <c r="J35" s="67">
        <f t="shared" si="2"/>
        <v>3767.9334</v>
      </c>
      <c r="K35" s="67">
        <f t="shared" si="3"/>
        <v>753.58668</v>
      </c>
      <c r="L35" s="66"/>
      <c r="M35" s="66"/>
      <c r="N35" s="66"/>
      <c r="O35" s="66"/>
    </row>
    <row r="36" s="3" customFormat="1" ht="14.25" spans="1:15">
      <c r="A36" s="18">
        <v>31</v>
      </c>
      <c r="B36" s="35" t="s">
        <v>128</v>
      </c>
      <c r="C36" s="36" t="s">
        <v>25</v>
      </c>
      <c r="D36" s="37" t="s">
        <v>129</v>
      </c>
      <c r="E36" s="36" t="s">
        <v>130</v>
      </c>
      <c r="F36" s="38" t="s">
        <v>22</v>
      </c>
      <c r="G36" s="23" t="s">
        <v>23</v>
      </c>
      <c r="H36" s="30">
        <v>15</v>
      </c>
      <c r="I36" s="60">
        <v>770</v>
      </c>
      <c r="J36" s="67">
        <f t="shared" si="2"/>
        <v>704.55</v>
      </c>
      <c r="K36" s="67">
        <f t="shared" si="3"/>
        <v>140.91</v>
      </c>
      <c r="L36" s="66"/>
      <c r="M36" s="66"/>
      <c r="N36" s="66"/>
      <c r="O36" s="66"/>
    </row>
    <row r="37" s="3" customFormat="1" ht="14.25" spans="1:15">
      <c r="A37" s="18">
        <v>32</v>
      </c>
      <c r="B37" s="39" t="s">
        <v>131</v>
      </c>
      <c r="C37" s="40" t="s">
        <v>132</v>
      </c>
      <c r="D37" s="41" t="s">
        <v>133</v>
      </c>
      <c r="E37" s="40" t="s">
        <v>134</v>
      </c>
      <c r="F37" s="42" t="s">
        <v>22</v>
      </c>
      <c r="G37" s="23" t="s">
        <v>23</v>
      </c>
      <c r="H37" s="43">
        <v>9.2</v>
      </c>
      <c r="I37" s="60">
        <v>770</v>
      </c>
      <c r="J37" s="67">
        <f t="shared" si="2"/>
        <v>432.124</v>
      </c>
      <c r="K37" s="67">
        <f t="shared" si="3"/>
        <v>86.4248</v>
      </c>
      <c r="L37" s="66"/>
      <c r="M37" s="66"/>
      <c r="N37" s="66"/>
      <c r="O37" s="66"/>
    </row>
    <row r="38" s="3" customFormat="1" ht="14.25" spans="1:15">
      <c r="A38" s="18">
        <v>33</v>
      </c>
      <c r="B38" s="35" t="s">
        <v>135</v>
      </c>
      <c r="C38" s="36" t="s">
        <v>119</v>
      </c>
      <c r="D38" s="37" t="s">
        <v>136</v>
      </c>
      <c r="E38" s="36" t="s">
        <v>137</v>
      </c>
      <c r="F38" s="42" t="s">
        <v>22</v>
      </c>
      <c r="G38" s="23" t="s">
        <v>23</v>
      </c>
      <c r="H38" s="44">
        <v>375.85</v>
      </c>
      <c r="I38" s="60">
        <v>770</v>
      </c>
      <c r="J38" s="67">
        <f t="shared" si="2"/>
        <v>17653.6745</v>
      </c>
      <c r="K38" s="67">
        <f t="shared" si="3"/>
        <v>3530.7349</v>
      </c>
      <c r="L38" s="66"/>
      <c r="M38" s="66"/>
      <c r="N38" s="66"/>
      <c r="O38" s="66"/>
    </row>
    <row r="39" s="3" customFormat="1" ht="14.25" spans="1:15">
      <c r="A39" s="18">
        <v>34</v>
      </c>
      <c r="B39" s="35" t="s">
        <v>28</v>
      </c>
      <c r="C39" s="36" t="s">
        <v>138</v>
      </c>
      <c r="D39" s="37" t="s">
        <v>139</v>
      </c>
      <c r="E39" s="36" t="s">
        <v>140</v>
      </c>
      <c r="F39" s="42" t="s">
        <v>22</v>
      </c>
      <c r="G39" s="23" t="s">
        <v>23</v>
      </c>
      <c r="H39" s="45">
        <v>645.07</v>
      </c>
      <c r="I39" s="60">
        <v>770</v>
      </c>
      <c r="J39" s="67">
        <f t="shared" si="2"/>
        <v>30298.9379</v>
      </c>
      <c r="K39" s="67">
        <f t="shared" si="3"/>
        <v>6059.78758</v>
      </c>
      <c r="L39" s="66"/>
      <c r="M39" s="66"/>
      <c r="N39" s="66"/>
      <c r="O39" s="66"/>
    </row>
    <row r="40" s="3" customFormat="1" ht="14.25" spans="1:15">
      <c r="A40" s="18">
        <v>35</v>
      </c>
      <c r="B40" s="35" t="s">
        <v>141</v>
      </c>
      <c r="C40" s="36" t="s">
        <v>142</v>
      </c>
      <c r="D40" s="37" t="s">
        <v>143</v>
      </c>
      <c r="E40" s="36" t="s">
        <v>144</v>
      </c>
      <c r="F40" s="46" t="s">
        <v>145</v>
      </c>
      <c r="G40" s="23" t="s">
        <v>23</v>
      </c>
      <c r="H40" s="47">
        <v>374.5</v>
      </c>
      <c r="I40" s="60">
        <v>770</v>
      </c>
      <c r="J40" s="67">
        <f t="shared" si="2"/>
        <v>17590.265</v>
      </c>
      <c r="K40" s="67">
        <f t="shared" si="3"/>
        <v>3518.053</v>
      </c>
      <c r="L40" s="66"/>
      <c r="M40" s="66"/>
      <c r="N40" s="66"/>
      <c r="O40" s="66"/>
    </row>
    <row r="41" s="3" customFormat="1" ht="14.25" spans="1:15">
      <c r="A41" s="18">
        <v>36</v>
      </c>
      <c r="B41" s="48" t="s">
        <v>146</v>
      </c>
      <c r="C41" s="49" t="s">
        <v>33</v>
      </c>
      <c r="D41" s="50" t="s">
        <v>147</v>
      </c>
      <c r="E41" s="49" t="s">
        <v>148</v>
      </c>
      <c r="F41" s="42" t="s">
        <v>22</v>
      </c>
      <c r="G41" s="23" t="s">
        <v>23</v>
      </c>
      <c r="H41" s="45">
        <v>267.58</v>
      </c>
      <c r="I41" s="60">
        <v>770</v>
      </c>
      <c r="J41" s="67">
        <f t="shared" si="2"/>
        <v>12568.2326</v>
      </c>
      <c r="K41" s="67">
        <f t="shared" si="3"/>
        <v>2513.64652</v>
      </c>
      <c r="L41" s="66"/>
      <c r="M41" s="66"/>
      <c r="N41" s="66"/>
      <c r="O41" s="66"/>
    </row>
    <row r="42" s="3" customFormat="1" ht="14.25" spans="1:15">
      <c r="A42" s="18">
        <v>37</v>
      </c>
      <c r="B42" s="29" t="s">
        <v>149</v>
      </c>
      <c r="C42" s="51" t="s">
        <v>37</v>
      </c>
      <c r="D42" s="52" t="s">
        <v>150</v>
      </c>
      <c r="E42" s="51" t="s">
        <v>151</v>
      </c>
      <c r="F42" s="42" t="s">
        <v>22</v>
      </c>
      <c r="G42" s="23" t="s">
        <v>23</v>
      </c>
      <c r="H42" s="30">
        <v>9.6</v>
      </c>
      <c r="I42" s="60">
        <v>770</v>
      </c>
      <c r="J42" s="67">
        <f t="shared" si="2"/>
        <v>450.912</v>
      </c>
      <c r="K42" s="67">
        <f t="shared" si="3"/>
        <v>90.1824</v>
      </c>
      <c r="L42" s="66"/>
      <c r="M42" s="66"/>
      <c r="N42" s="66"/>
      <c r="O42" s="66"/>
    </row>
    <row r="43" s="3" customFormat="1" ht="14.25" spans="1:15">
      <c r="A43" s="18">
        <v>38</v>
      </c>
      <c r="B43" s="29" t="s">
        <v>152</v>
      </c>
      <c r="C43" s="53" t="s">
        <v>153</v>
      </c>
      <c r="D43" s="54" t="s">
        <v>154</v>
      </c>
      <c r="E43" s="55" t="s">
        <v>155</v>
      </c>
      <c r="F43" s="42" t="s">
        <v>22</v>
      </c>
      <c r="G43" s="23" t="s">
        <v>23</v>
      </c>
      <c r="H43" s="30">
        <v>105.18</v>
      </c>
      <c r="I43" s="60">
        <v>770</v>
      </c>
      <c r="J43" s="67">
        <f t="shared" si="2"/>
        <v>4940.3046</v>
      </c>
      <c r="K43" s="67">
        <f t="shared" si="3"/>
        <v>988.06092</v>
      </c>
      <c r="L43" s="66"/>
      <c r="M43" s="66"/>
      <c r="N43" s="66"/>
      <c r="O43" s="66"/>
    </row>
    <row r="44" s="3" customFormat="1" ht="14.25" spans="1:15">
      <c r="A44" s="18">
        <v>39</v>
      </c>
      <c r="B44" s="29" t="s">
        <v>156</v>
      </c>
      <c r="C44" s="29" t="s">
        <v>157</v>
      </c>
      <c r="D44" s="29" t="s">
        <v>158</v>
      </c>
      <c r="E44" s="56" t="s">
        <v>159</v>
      </c>
      <c r="F44" s="42" t="s">
        <v>22</v>
      </c>
      <c r="G44" s="23" t="s">
        <v>23</v>
      </c>
      <c r="H44" s="30">
        <v>248.15</v>
      </c>
      <c r="I44" s="60">
        <v>770</v>
      </c>
      <c r="J44" s="67">
        <f t="shared" si="2"/>
        <v>11655.6055</v>
      </c>
      <c r="K44" s="67">
        <f t="shared" si="3"/>
        <v>2331.1211</v>
      </c>
      <c r="L44" s="66"/>
      <c r="M44" s="66"/>
      <c r="N44" s="66"/>
      <c r="O44" s="66"/>
    </row>
    <row r="45" s="3" customFormat="1" ht="14.25" spans="1:15">
      <c r="A45" s="18">
        <v>40</v>
      </c>
      <c r="B45" s="29" t="s">
        <v>160</v>
      </c>
      <c r="C45" s="57" t="s">
        <v>37</v>
      </c>
      <c r="D45" s="52" t="s">
        <v>161</v>
      </c>
      <c r="E45" s="51" t="s">
        <v>162</v>
      </c>
      <c r="F45" s="42" t="s">
        <v>22</v>
      </c>
      <c r="G45" s="23" t="s">
        <v>23</v>
      </c>
      <c r="H45" s="30">
        <v>16</v>
      </c>
      <c r="I45" s="60">
        <v>770</v>
      </c>
      <c r="J45" s="67">
        <f t="shared" si="2"/>
        <v>751.52</v>
      </c>
      <c r="K45" s="67">
        <f t="shared" si="3"/>
        <v>150.304</v>
      </c>
      <c r="L45" s="66"/>
      <c r="M45" s="66"/>
      <c r="N45" s="66"/>
      <c r="O45" s="66"/>
    </row>
    <row r="46" s="3" customFormat="1" ht="14.25" spans="1:15">
      <c r="A46" s="18">
        <v>41</v>
      </c>
      <c r="B46" s="29" t="s">
        <v>163</v>
      </c>
      <c r="C46" s="58" t="s">
        <v>164</v>
      </c>
      <c r="D46" s="52" t="s">
        <v>165</v>
      </c>
      <c r="E46" s="58" t="s">
        <v>166</v>
      </c>
      <c r="F46" s="42" t="s">
        <v>22</v>
      </c>
      <c r="G46" s="23" t="s">
        <v>23</v>
      </c>
      <c r="H46" s="30">
        <v>10</v>
      </c>
      <c r="I46" s="60">
        <v>770</v>
      </c>
      <c r="J46" s="67">
        <f t="shared" si="2"/>
        <v>469.7</v>
      </c>
      <c r="K46" s="67">
        <f t="shared" si="3"/>
        <v>93.94</v>
      </c>
      <c r="L46" s="66"/>
      <c r="M46" s="66"/>
      <c r="N46" s="66"/>
      <c r="O46" s="66"/>
    </row>
    <row r="47" ht="27" spans="1:16">
      <c r="A47" s="59" t="s">
        <v>167</v>
      </c>
      <c r="B47" s="60"/>
      <c r="C47" s="60"/>
      <c r="D47" s="61"/>
      <c r="E47" s="61"/>
      <c r="F47" s="61"/>
      <c r="G47" s="61"/>
      <c r="H47" s="60">
        <f>SUM(H6:H46)</f>
        <v>2572.79</v>
      </c>
      <c r="I47" s="17" t="s">
        <v>168</v>
      </c>
      <c r="J47" s="67">
        <f>SUM(J6:J46)</f>
        <v>120843.9463</v>
      </c>
      <c r="K47" s="67">
        <v>24168.78</v>
      </c>
      <c r="L47" s="66"/>
      <c r="M47" s="66"/>
      <c r="N47" s="66"/>
      <c r="O47" s="66"/>
      <c r="P47" s="3"/>
    </row>
    <row r="48" ht="24" customHeight="1" spans="1:16">
      <c r="A48" s="62" t="s">
        <v>169</v>
      </c>
      <c r="B48" s="62"/>
      <c r="C48" s="62"/>
      <c r="D48" s="62"/>
      <c r="E48" s="62"/>
      <c r="F48" s="62"/>
      <c r="G48" s="59"/>
      <c r="H48" s="62"/>
      <c r="I48" s="62"/>
      <c r="J48" s="62"/>
      <c r="K48" s="62"/>
      <c r="L48" s="66"/>
      <c r="M48" s="66"/>
      <c r="N48" s="66"/>
      <c r="O48" s="66"/>
      <c r="P48" s="3"/>
    </row>
    <row r="49" spans="1:16">
      <c r="A49" s="62"/>
      <c r="B49" s="62"/>
      <c r="C49" s="62"/>
      <c r="D49" s="62"/>
      <c r="E49" s="62"/>
      <c r="F49" s="62"/>
      <c r="G49" s="59"/>
      <c r="H49" s="62"/>
      <c r="I49" s="62"/>
      <c r="J49" s="62"/>
      <c r="K49" s="62"/>
      <c r="L49" s="66"/>
      <c r="M49" s="66"/>
      <c r="N49" s="66"/>
      <c r="O49" s="66"/>
      <c r="P49" s="3"/>
    </row>
    <row r="50" spans="1:16">
      <c r="A50" s="62"/>
      <c r="B50" s="62"/>
      <c r="C50" s="62"/>
      <c r="D50" s="62"/>
      <c r="E50" s="62"/>
      <c r="F50" s="62"/>
      <c r="G50" s="59"/>
      <c r="H50" s="62"/>
      <c r="I50" s="62"/>
      <c r="J50" s="62"/>
      <c r="K50" s="62"/>
      <c r="L50" s="66"/>
      <c r="M50" s="66"/>
      <c r="N50" s="66"/>
      <c r="O50" s="66"/>
      <c r="P50" s="3"/>
    </row>
    <row r="51" spans="12:16">
      <c r="L51" s="66"/>
      <c r="M51" s="66"/>
      <c r="N51" s="66"/>
      <c r="O51" s="66"/>
      <c r="P51" s="3"/>
    </row>
    <row r="52" spans="12:16">
      <c r="L52" s="66"/>
      <c r="M52" s="66"/>
      <c r="N52" s="66"/>
      <c r="O52" s="66"/>
      <c r="P52" s="3"/>
    </row>
    <row r="53" spans="12:16">
      <c r="L53" s="66"/>
      <c r="M53" s="66"/>
      <c r="N53" s="66"/>
      <c r="O53" s="66"/>
      <c r="P53" s="3"/>
    </row>
    <row r="54" spans="12:16">
      <c r="L54" s="66"/>
      <c r="M54" s="66"/>
      <c r="N54" s="66"/>
      <c r="O54" s="66"/>
      <c r="P54" s="3"/>
    </row>
    <row r="55" spans="12:16">
      <c r="L55" s="66"/>
      <c r="M55" s="66"/>
      <c r="N55" s="66"/>
      <c r="O55" s="66"/>
      <c r="P55" s="3"/>
    </row>
    <row r="56" spans="12:16">
      <c r="L56" s="66"/>
      <c r="M56" s="66"/>
      <c r="N56" s="66"/>
      <c r="O56" s="66"/>
      <c r="P56" s="3"/>
    </row>
    <row r="57" spans="12:16">
      <c r="L57" s="66"/>
      <c r="M57" s="66"/>
      <c r="N57" s="66"/>
      <c r="O57" s="66"/>
      <c r="P57" s="3"/>
    </row>
    <row r="58" spans="12:16">
      <c r="L58" s="66"/>
      <c r="M58" s="66"/>
      <c r="N58" s="66"/>
      <c r="O58" s="66"/>
      <c r="P58" s="3"/>
    </row>
    <row r="59" spans="12:16">
      <c r="L59" s="66"/>
      <c r="M59" s="66"/>
      <c r="N59" s="66"/>
      <c r="O59" s="66"/>
      <c r="P59" s="3"/>
    </row>
    <row r="60" spans="12:16">
      <c r="L60" s="66"/>
      <c r="M60" s="66"/>
      <c r="N60" s="66"/>
      <c r="O60" s="66"/>
      <c r="P60" s="3"/>
    </row>
    <row r="61" spans="12:16">
      <c r="L61" s="66"/>
      <c r="M61" s="66"/>
      <c r="N61" s="66"/>
      <c r="O61" s="66"/>
      <c r="P61" s="3"/>
    </row>
    <row r="62" spans="12:16">
      <c r="L62" s="66"/>
      <c r="M62" s="66"/>
      <c r="N62" s="66"/>
      <c r="O62" s="66"/>
      <c r="P62" s="3"/>
    </row>
    <row r="63" spans="12:16">
      <c r="L63" s="66"/>
      <c r="M63" s="66"/>
      <c r="N63" s="66"/>
      <c r="O63" s="66"/>
      <c r="P63" s="3"/>
    </row>
    <row r="64" spans="12:16">
      <c r="L64" s="66"/>
      <c r="M64" s="66"/>
      <c r="N64" s="66"/>
      <c r="O64" s="66"/>
      <c r="P64" s="3"/>
    </row>
    <row r="65" spans="12:16">
      <c r="L65" s="66"/>
      <c r="M65" s="66"/>
      <c r="N65" s="66"/>
      <c r="O65" s="66"/>
      <c r="P65" s="3"/>
    </row>
    <row r="66" spans="12:15">
      <c r="L66" s="66"/>
      <c r="M66" s="66"/>
      <c r="N66" s="66"/>
      <c r="O66" s="66"/>
    </row>
    <row r="67" spans="12:15">
      <c r="L67" s="66"/>
      <c r="M67" s="66"/>
      <c r="N67" s="66"/>
      <c r="O67" s="66"/>
    </row>
  </sheetData>
  <protectedRanges>
    <protectedRange sqref="G6" name="Area1_2_4"/>
  </protectedRanges>
  <mergeCells count="5">
    <mergeCell ref="A1:K1"/>
    <mergeCell ref="A2:K2"/>
    <mergeCell ref="A4:C4"/>
    <mergeCell ref="G4:K4"/>
    <mergeCell ref="A48:K50"/>
  </mergeCells>
  <dataValidations count="1">
    <dataValidation type="list" allowBlank="1" showInputMessage="1" showErrorMessage="1" sqref="C6:C46">
      <formula1>"居民身份证, 护照, 军人证, 港澳通行证, 驾驶证, 港澳回乡证或台胞证, 临时身份证, 外国人永久居留身份证, 港澳台居民居住证, 港澳居民来往内地通行证, 台湾居民来往大陆通行证, 组织机构代码证, 税务登记证, 工商登记证, 营业执照注册号, 统一社会信用代码"</formula1>
    </dataValidation>
  </dataValidations>
  <pageMargins left="0.432638888888889" right="0.432638888888889" top="0.590277777777778" bottom="0.786805555555556" header="0.31496062992126" footer="0.432638888888889"/>
  <pageSetup paperSize="9" orientation="landscape"/>
  <headerFooter>
    <oddFooter>&amp;C第 &amp;P 页，共 &amp;N 页</oddFooter>
  </headerFooter>
  <ignoredErrors>
    <ignoredError sqref="C6:C46" listDataValidation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Area1_2_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种植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杨洋</cp:lastModifiedBy>
  <dcterms:created xsi:type="dcterms:W3CDTF">2015-06-08T18:17:00Z</dcterms:created>
  <dcterms:modified xsi:type="dcterms:W3CDTF">2025-07-24T06:09:32Z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FB880CA9AA9562164C5B7B68AE39E963</vt:lpwstr>
  </property>
</Properties>
</file>