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<sst xmlns="http://schemas.openxmlformats.org/spreadsheetml/2006/main" count="944" uniqueCount="611">
  <si>
    <t>中国平安财产保险股份有限公司中央财政补贴性</t>
  </si>
  <si>
    <t>完全成本种植保险投保明细公示表</t>
  </si>
  <si>
    <t>投保人名称：浑南区李相街道老塘峪村村民委员会佟明齐等154户</t>
  </si>
  <si>
    <t>承保机构电话：（024）76121721监督投诉电话：12378</t>
  </si>
  <si>
    <t>投保单号：50607051400100030103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</si>
  <si>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</si>
  <si>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</si>
  <si>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</si>
  <si>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</si>
  <si>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</si>
  <si>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</si>
  <si>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</si>
  <si>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</si>
  <si>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</si>
  <si>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</si>
  <si>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</si>
  <si>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</si>
  <si>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1</t>
  </si>
  <si>
    <t>佟*齐</t>
  </si>
  <si>
    <t>21*****95504143412</t>
  </si>
  <si>
    <t>131711*********088</t>
  </si>
  <si>
    <t>沈阳农商银行</t>
  </si>
  <si>
    <t>老塘峪</t>
  </si>
  <si>
    <t>2</t>
  </si>
  <si>
    <t>佟*忠</t>
  </si>
  <si>
    <t>21*****9661012341X</t>
  </si>
  <si>
    <t>621026*********2648</t>
  </si>
  <si>
    <t>3</t>
  </si>
  <si>
    <t>佟*春</t>
  </si>
  <si>
    <t>21*****9680416341X</t>
  </si>
  <si>
    <t>131711*********938</t>
  </si>
  <si>
    <t>4</t>
  </si>
  <si>
    <t>佟*杰</t>
  </si>
  <si>
    <t>21*****95907273414</t>
  </si>
  <si>
    <t>131711*********188</t>
  </si>
  <si>
    <t>5</t>
  </si>
  <si>
    <t>胡*华</t>
  </si>
  <si>
    <t>21*****96010163426</t>
  </si>
  <si>
    <t>131711*********258</t>
  </si>
  <si>
    <t>6</t>
  </si>
  <si>
    <t>马*阳</t>
  </si>
  <si>
    <t>21*****96207243411</t>
  </si>
  <si>
    <t>131711*********556</t>
  </si>
  <si>
    <t>7</t>
  </si>
  <si>
    <t>佟*江</t>
  </si>
  <si>
    <t>21*****96509153438</t>
  </si>
  <si>
    <t>131711*********173</t>
  </si>
  <si>
    <t>8</t>
  </si>
  <si>
    <t>佟*功</t>
  </si>
  <si>
    <t>21*****95411223413</t>
  </si>
  <si>
    <t>131711*********319</t>
  </si>
  <si>
    <t>9</t>
  </si>
  <si>
    <t>佟*军</t>
  </si>
  <si>
    <t>21*****95812143414</t>
  </si>
  <si>
    <t>131711*********565</t>
  </si>
  <si>
    <t>10</t>
  </si>
  <si>
    <t>佟*臣</t>
  </si>
  <si>
    <t>21*****96007243417</t>
  </si>
  <si>
    <t>131711*********978</t>
  </si>
  <si>
    <t>11</t>
  </si>
  <si>
    <t>徐*强</t>
  </si>
  <si>
    <t>21*****95703303458</t>
  </si>
  <si>
    <t>131711*********128</t>
  </si>
  <si>
    <t>12</t>
  </si>
  <si>
    <t>马*迁</t>
  </si>
  <si>
    <t>21*****95506143416</t>
  </si>
  <si>
    <t>131711*********460</t>
  </si>
  <si>
    <t>13</t>
  </si>
  <si>
    <t>佟*芹</t>
  </si>
  <si>
    <t>21*****96506073424</t>
  </si>
  <si>
    <t>131711*********516</t>
  </si>
  <si>
    <t>14</t>
  </si>
  <si>
    <t>21*****9590322341X</t>
  </si>
  <si>
    <t>131711*********908</t>
  </si>
  <si>
    <t>15</t>
  </si>
  <si>
    <t>21*****94011013412</t>
  </si>
  <si>
    <t>621449*********1766</t>
  </si>
  <si>
    <t>16</t>
  </si>
  <si>
    <t>佟*福</t>
  </si>
  <si>
    <t>21*****97011203412</t>
  </si>
  <si>
    <t>621449*********1428</t>
  </si>
  <si>
    <t>17</t>
  </si>
  <si>
    <t>21*****95004223416</t>
  </si>
  <si>
    <t>131711*********792</t>
  </si>
  <si>
    <t>18</t>
  </si>
  <si>
    <t>张*栋</t>
  </si>
  <si>
    <t>21*****94906233432</t>
  </si>
  <si>
    <t>131711*********330</t>
  </si>
  <si>
    <t>19</t>
  </si>
  <si>
    <t>高*云</t>
  </si>
  <si>
    <t>21*****96002243426</t>
  </si>
  <si>
    <t>131711*********666</t>
  </si>
  <si>
    <t>20</t>
  </si>
  <si>
    <t>马*义</t>
  </si>
  <si>
    <t>21*****97102023417</t>
  </si>
  <si>
    <t>131711*********968</t>
  </si>
  <si>
    <t>21</t>
  </si>
  <si>
    <t>佟*显</t>
  </si>
  <si>
    <t>21*****97009293412</t>
  </si>
  <si>
    <t>131711*********872</t>
  </si>
  <si>
    <t>22</t>
  </si>
  <si>
    <t>佟*辉</t>
  </si>
  <si>
    <t>21*****96303243411</t>
  </si>
  <si>
    <t>131711*********506</t>
  </si>
  <si>
    <t>23</t>
  </si>
  <si>
    <t>佟*林</t>
  </si>
  <si>
    <t>21*****95702273437</t>
  </si>
  <si>
    <t>131711*********752</t>
  </si>
  <si>
    <t>24</t>
  </si>
  <si>
    <t>申*海</t>
  </si>
  <si>
    <t>21*****97106013419</t>
  </si>
  <si>
    <t>621449*********9927</t>
  </si>
  <si>
    <t>25</t>
  </si>
  <si>
    <t>高*峰</t>
  </si>
  <si>
    <t>21*****97709043414</t>
  </si>
  <si>
    <t>621449*********4054</t>
  </si>
  <si>
    <t>26</t>
  </si>
  <si>
    <t>田*芝</t>
  </si>
  <si>
    <t>21*****9631121344X</t>
  </si>
  <si>
    <t>621449*********0107</t>
  </si>
  <si>
    <t>27</t>
  </si>
  <si>
    <t>董*</t>
  </si>
  <si>
    <t>21*****9750226341X</t>
  </si>
  <si>
    <t>621449*********2072</t>
  </si>
  <si>
    <t>28</t>
  </si>
  <si>
    <t>张*贤</t>
  </si>
  <si>
    <t>21*****96409233027</t>
  </si>
  <si>
    <t>621026*********7918</t>
  </si>
  <si>
    <t>29</t>
  </si>
  <si>
    <t>申*成</t>
  </si>
  <si>
    <t>21*****96802163416</t>
  </si>
  <si>
    <t>131711*********605</t>
  </si>
  <si>
    <t>30</t>
  </si>
  <si>
    <t>佟*存</t>
  </si>
  <si>
    <t>21*****9420518341X</t>
  </si>
  <si>
    <t>131711*********851</t>
  </si>
  <si>
    <t>31</t>
  </si>
  <si>
    <t>张*娜</t>
  </si>
  <si>
    <t>21*****96401221227</t>
  </si>
  <si>
    <t>621449*********1048</t>
  </si>
  <si>
    <t>32</t>
  </si>
  <si>
    <t>佟*山</t>
  </si>
  <si>
    <t>21*****95701033431</t>
  </si>
  <si>
    <t>131711*********138</t>
  </si>
  <si>
    <t>33</t>
  </si>
  <si>
    <t>马*和</t>
  </si>
  <si>
    <t>21*****94607183412</t>
  </si>
  <si>
    <t>131711*********380</t>
  </si>
  <si>
    <t>34</t>
  </si>
  <si>
    <t>张*斌</t>
  </si>
  <si>
    <t>21*****95210013436</t>
  </si>
  <si>
    <t>131711*********772</t>
  </si>
  <si>
    <t>35</t>
  </si>
  <si>
    <t>张*</t>
  </si>
  <si>
    <t>21*****98606093421</t>
  </si>
  <si>
    <t>621026*********1341</t>
  </si>
  <si>
    <t>36</t>
  </si>
  <si>
    <t>郝*杰</t>
  </si>
  <si>
    <t>21*****97001093432</t>
  </si>
  <si>
    <t>131711*********310</t>
  </si>
  <si>
    <t>37</t>
  </si>
  <si>
    <t>佟*星</t>
  </si>
  <si>
    <t>21*****96511083416</t>
  </si>
  <si>
    <t>131711*********113</t>
  </si>
  <si>
    <t>38</t>
  </si>
  <si>
    <t>郝*富</t>
  </si>
  <si>
    <t>21*****96303183412</t>
  </si>
  <si>
    <t>131711*********505</t>
  </si>
  <si>
    <t>39</t>
  </si>
  <si>
    <t>王*</t>
  </si>
  <si>
    <t>21*****96703163429</t>
  </si>
  <si>
    <t>621026*********6817</t>
  </si>
  <si>
    <t>40</t>
  </si>
  <si>
    <t>21*****99004263424</t>
  </si>
  <si>
    <t>131711*********389</t>
  </si>
  <si>
    <t>41</t>
  </si>
  <si>
    <t>姜*波</t>
  </si>
  <si>
    <t>21*****96409263437</t>
  </si>
  <si>
    <t>621449*********6318</t>
  </si>
  <si>
    <t>42</t>
  </si>
  <si>
    <t>马*文</t>
  </si>
  <si>
    <t>21*****96603033416</t>
  </si>
  <si>
    <t>131711*********927</t>
  </si>
  <si>
    <t>43</t>
  </si>
  <si>
    <t>童*英</t>
  </si>
  <si>
    <t>21*****96611143420</t>
  </si>
  <si>
    <t>621449*********1179</t>
  </si>
  <si>
    <t>44</t>
  </si>
  <si>
    <t>申*贵</t>
  </si>
  <si>
    <t>21*****9631120341X</t>
  </si>
  <si>
    <t>131711*********533</t>
  </si>
  <si>
    <t>45</t>
  </si>
  <si>
    <t>李*泉</t>
  </si>
  <si>
    <t>21*****94103193414</t>
  </si>
  <si>
    <t>621449*********9471</t>
  </si>
  <si>
    <t>46</t>
  </si>
  <si>
    <t>21*****95102203435</t>
  </si>
  <si>
    <t>47</t>
  </si>
  <si>
    <t>21*****97304043416</t>
  </si>
  <si>
    <t>621026*********5904</t>
  </si>
  <si>
    <t>48</t>
  </si>
  <si>
    <t>21*****96109253413</t>
  </si>
  <si>
    <t>131711*********562</t>
  </si>
  <si>
    <t>49</t>
  </si>
  <si>
    <t>张*珍</t>
  </si>
  <si>
    <t>21*****95110223428</t>
  </si>
  <si>
    <t>621026*********4237</t>
  </si>
  <si>
    <t>50</t>
  </si>
  <si>
    <t>童*恩</t>
  </si>
  <si>
    <t>21*****96411113438</t>
  </si>
  <si>
    <t>131711*********573</t>
  </si>
  <si>
    <t>51</t>
  </si>
  <si>
    <t>赵*林</t>
  </si>
  <si>
    <t>21*****93810213416</t>
  </si>
  <si>
    <t>621449*********6012</t>
  </si>
  <si>
    <t>52</t>
  </si>
  <si>
    <t>董*荣</t>
  </si>
  <si>
    <t>21*****96307073421</t>
  </si>
  <si>
    <t>621026*********0482</t>
  </si>
  <si>
    <t>53</t>
  </si>
  <si>
    <t>21*****96512203416</t>
  </si>
  <si>
    <t>621449*********4111</t>
  </si>
  <si>
    <t>54</t>
  </si>
  <si>
    <t>佟*岐</t>
  </si>
  <si>
    <t>21*****96607263438</t>
  </si>
  <si>
    <t>131711*********926</t>
  </si>
  <si>
    <t>55</t>
  </si>
  <si>
    <t>张*杰</t>
  </si>
  <si>
    <t>21*****95705013411</t>
  </si>
  <si>
    <t>131711*********387</t>
  </si>
  <si>
    <t>56</t>
  </si>
  <si>
    <t>赵*刚</t>
  </si>
  <si>
    <t>21*****96206153414</t>
  </si>
  <si>
    <t>131711*********779</t>
  </si>
  <si>
    <t>57</t>
  </si>
  <si>
    <t>姚*祥</t>
  </si>
  <si>
    <t>21*****95411143413</t>
  </si>
  <si>
    <t>621026*********7769</t>
  </si>
  <si>
    <t>58</t>
  </si>
  <si>
    <t>王*全</t>
  </si>
  <si>
    <t>21*****95507123433</t>
  </si>
  <si>
    <t>131711*********228</t>
  </si>
  <si>
    <t>59</t>
  </si>
  <si>
    <t>赵*</t>
  </si>
  <si>
    <t>21*****97801123417</t>
  </si>
  <si>
    <t>131711*********470</t>
  </si>
  <si>
    <t>60</t>
  </si>
  <si>
    <t>崔*新</t>
  </si>
  <si>
    <t>21*****96708293417</t>
  </si>
  <si>
    <t>131711*********955</t>
  </si>
  <si>
    <t>61</t>
  </si>
  <si>
    <t>宋*祥</t>
  </si>
  <si>
    <t>21*****95507123417</t>
  </si>
  <si>
    <t>131711*********616</t>
  </si>
  <si>
    <t>62</t>
  </si>
  <si>
    <t>21*****96808173439</t>
  </si>
  <si>
    <t>131711*********977</t>
  </si>
  <si>
    <t>63</t>
  </si>
  <si>
    <t>金*贤</t>
  </si>
  <si>
    <t>21*****95606063421</t>
  </si>
  <si>
    <t>131711*********676</t>
  </si>
  <si>
    <t>64</t>
  </si>
  <si>
    <t>马*喜</t>
  </si>
  <si>
    <t>21*****95407113414</t>
  </si>
  <si>
    <t>621026*********1331</t>
  </si>
  <si>
    <t>65</t>
  </si>
  <si>
    <t>佟*伟</t>
  </si>
  <si>
    <t>21*****96406043412</t>
  </si>
  <si>
    <t>131711*********523</t>
  </si>
  <si>
    <t>66</t>
  </si>
  <si>
    <t>童*金</t>
  </si>
  <si>
    <t>21*****94103113410</t>
  </si>
  <si>
    <t>621026*********3973</t>
  </si>
  <si>
    <t>67</t>
  </si>
  <si>
    <t>董*山</t>
  </si>
  <si>
    <t>21*****95505063414</t>
  </si>
  <si>
    <t>131711*********915</t>
  </si>
  <si>
    <t>68</t>
  </si>
  <si>
    <t>马*财</t>
  </si>
  <si>
    <t>21*****96410253439</t>
  </si>
  <si>
    <t>131711*********400</t>
  </si>
  <si>
    <t>69</t>
  </si>
  <si>
    <t>么*伟</t>
  </si>
  <si>
    <t>21*****96301063417</t>
  </si>
  <si>
    <t>131711*********686</t>
  </si>
  <si>
    <t>70</t>
  </si>
  <si>
    <t>佟*校</t>
  </si>
  <si>
    <t>21*****96907273435</t>
  </si>
  <si>
    <t>131711*********356</t>
  </si>
  <si>
    <t>71</t>
  </si>
  <si>
    <t>21*****96210123437</t>
  </si>
  <si>
    <t>131711*********788</t>
  </si>
  <si>
    <t>72</t>
  </si>
  <si>
    <t>佟*望</t>
  </si>
  <si>
    <t>21*****94805203410</t>
  </si>
  <si>
    <t>131711*********232</t>
  </si>
  <si>
    <t>73</t>
  </si>
  <si>
    <t>董*涛</t>
  </si>
  <si>
    <t>21*****97102133413</t>
  </si>
  <si>
    <t>131711*********778</t>
  </si>
  <si>
    <t>74</t>
  </si>
  <si>
    <t>么*印</t>
  </si>
  <si>
    <t>21*****96508043413</t>
  </si>
  <si>
    <t>131711*********430</t>
  </si>
  <si>
    <t>75</t>
  </si>
  <si>
    <t>田*伟</t>
  </si>
  <si>
    <t>21*****9680213341X</t>
  </si>
  <si>
    <t>76</t>
  </si>
  <si>
    <t>刘*才</t>
  </si>
  <si>
    <t>21*****96505203418</t>
  </si>
  <si>
    <t>621449*********5643</t>
  </si>
  <si>
    <t>77</t>
  </si>
  <si>
    <t>佟*</t>
  </si>
  <si>
    <t>21*****96309203410</t>
  </si>
  <si>
    <t>131711*********988</t>
  </si>
  <si>
    <t>78</t>
  </si>
  <si>
    <t>刘*</t>
  </si>
  <si>
    <t>21*****96801103411</t>
  </si>
  <si>
    <t>621026*********5508</t>
  </si>
  <si>
    <t>79</t>
  </si>
  <si>
    <t>李*奇</t>
  </si>
  <si>
    <t>21*****97608263418</t>
  </si>
  <si>
    <t>621449*********6491</t>
  </si>
  <si>
    <t>80</t>
  </si>
  <si>
    <t>鲍*礼</t>
  </si>
  <si>
    <t>21*****96406133418</t>
  </si>
  <si>
    <t>131711*********753</t>
  </si>
  <si>
    <t>81</t>
  </si>
  <si>
    <t>鲍*仁</t>
  </si>
  <si>
    <t>21*****95306143411</t>
  </si>
  <si>
    <t>131711*********218</t>
  </si>
  <si>
    <t>82</t>
  </si>
  <si>
    <t>21*****9560326341X</t>
  </si>
  <si>
    <t>131711*********606</t>
  </si>
  <si>
    <t>83</t>
  </si>
  <si>
    <t>陶*东</t>
  </si>
  <si>
    <t>21*****96401243415</t>
  </si>
  <si>
    <t>131711*********537</t>
  </si>
  <si>
    <t>84</t>
  </si>
  <si>
    <t>刘*忠</t>
  </si>
  <si>
    <t>21*****95503043436</t>
  </si>
  <si>
    <t>131711*********098</t>
  </si>
  <si>
    <t>85</t>
  </si>
  <si>
    <t>薛*凤</t>
  </si>
  <si>
    <t>21*****96109093421</t>
  </si>
  <si>
    <t>621449*********6354</t>
  </si>
  <si>
    <t>86</t>
  </si>
  <si>
    <t>刘*宾</t>
  </si>
  <si>
    <t>21*****96001103413</t>
  </si>
  <si>
    <t>621026*********1125</t>
  </si>
  <si>
    <t>87</t>
  </si>
  <si>
    <t>童*萍</t>
  </si>
  <si>
    <t>21*****96508143422</t>
  </si>
  <si>
    <t>88</t>
  </si>
  <si>
    <t>佟*仁</t>
  </si>
  <si>
    <t>21*****94307293417</t>
  </si>
  <si>
    <t>621449*********1808</t>
  </si>
  <si>
    <t>89</t>
  </si>
  <si>
    <t>张*志</t>
  </si>
  <si>
    <t>21*****95202223417</t>
  </si>
  <si>
    <t>131711*********490</t>
  </si>
  <si>
    <t>90</t>
  </si>
  <si>
    <t>田*利</t>
  </si>
  <si>
    <t>21*****97309243417</t>
  </si>
  <si>
    <t>621026*********7858</t>
  </si>
  <si>
    <t>91</t>
  </si>
  <si>
    <t>李*元</t>
  </si>
  <si>
    <t>21*****95604133414</t>
  </si>
  <si>
    <t>621026*********3255</t>
  </si>
  <si>
    <t>92</t>
  </si>
  <si>
    <t>刘*利</t>
  </si>
  <si>
    <t>21*****96003133413</t>
  </si>
  <si>
    <t>131711*********158</t>
  </si>
  <si>
    <t>93</t>
  </si>
  <si>
    <t>童*波</t>
  </si>
  <si>
    <t>21*****97603153412</t>
  </si>
  <si>
    <t>131711*********586</t>
  </si>
  <si>
    <t>94</t>
  </si>
  <si>
    <t>佟*海</t>
  </si>
  <si>
    <t>21*****96211183415</t>
  </si>
  <si>
    <t>131711*********636</t>
  </si>
  <si>
    <t>95</t>
  </si>
  <si>
    <t>么*辉</t>
  </si>
  <si>
    <t>21*****9740113343X</t>
  </si>
  <si>
    <t>621026*********7627</t>
  </si>
  <si>
    <t>96</t>
  </si>
  <si>
    <t>孟*桂</t>
  </si>
  <si>
    <t>21*****95312233448</t>
  </si>
  <si>
    <t>621026*********4005</t>
  </si>
  <si>
    <t>97</t>
  </si>
  <si>
    <t>童*伟</t>
  </si>
  <si>
    <t>21*****95908153414</t>
  </si>
  <si>
    <t>131711*********576</t>
  </si>
  <si>
    <t>98</t>
  </si>
  <si>
    <t>21*****96008283410</t>
  </si>
  <si>
    <t>621026*********0351</t>
  </si>
  <si>
    <t>99</t>
  </si>
  <si>
    <t>李*发</t>
  </si>
  <si>
    <t>21*****95911283412</t>
  </si>
  <si>
    <t>131711*********118</t>
  </si>
  <si>
    <t>100</t>
  </si>
  <si>
    <t>李*山</t>
  </si>
  <si>
    <t>21*****96509293414</t>
  </si>
  <si>
    <t>131711*********360</t>
  </si>
  <si>
    <t>101</t>
  </si>
  <si>
    <t>石*红</t>
  </si>
  <si>
    <t>21*****96609123439</t>
  </si>
  <si>
    <t>131711*********390</t>
  </si>
  <si>
    <t>102</t>
  </si>
  <si>
    <t>张*忠</t>
  </si>
  <si>
    <t>21*****96011103417</t>
  </si>
  <si>
    <t>621026*********4377</t>
  </si>
  <si>
    <t>103</t>
  </si>
  <si>
    <t>佟*深</t>
  </si>
  <si>
    <t>21*****96807043413</t>
  </si>
  <si>
    <t>131711*********420</t>
  </si>
  <si>
    <t>104</t>
  </si>
  <si>
    <t>刘*栋</t>
  </si>
  <si>
    <t>21*****95603053412</t>
  </si>
  <si>
    <t>131711*********178</t>
  </si>
  <si>
    <t>105</t>
  </si>
  <si>
    <t>21*****97312253413</t>
  </si>
  <si>
    <t>131711*********812</t>
  </si>
  <si>
    <t>106</t>
  </si>
  <si>
    <t>张*辉</t>
  </si>
  <si>
    <t>21*****96803173413</t>
  </si>
  <si>
    <t>621449*********7279</t>
  </si>
  <si>
    <t>107</t>
  </si>
  <si>
    <t>21*****96908123412</t>
  </si>
  <si>
    <t>621449*********6963</t>
  </si>
  <si>
    <t>108</t>
  </si>
  <si>
    <t>么*权</t>
  </si>
  <si>
    <t>21*****97004093411</t>
  </si>
  <si>
    <t>621449*********9794</t>
  </si>
  <si>
    <t>109</t>
  </si>
  <si>
    <t>张*东</t>
  </si>
  <si>
    <t>21*****9671106341X</t>
  </si>
  <si>
    <t>131711*********696</t>
  </si>
  <si>
    <t>110</t>
  </si>
  <si>
    <t>石*利</t>
  </si>
  <si>
    <t>21*****95001303410</t>
  </si>
  <si>
    <t>111</t>
  </si>
  <si>
    <t>佟*安</t>
  </si>
  <si>
    <t>21*****94906033457</t>
  </si>
  <si>
    <t>131711*********168</t>
  </si>
  <si>
    <t>112</t>
  </si>
  <si>
    <t>黄*玲</t>
  </si>
  <si>
    <t>21*****97407253424</t>
  </si>
  <si>
    <t>621026*********4427</t>
  </si>
  <si>
    <t>113</t>
  </si>
  <si>
    <t>童*珍</t>
  </si>
  <si>
    <t>21*****95010023429</t>
  </si>
  <si>
    <t>621449*********6299</t>
  </si>
  <si>
    <t>114</t>
  </si>
  <si>
    <t>童*</t>
  </si>
  <si>
    <t>21*****97803093442</t>
  </si>
  <si>
    <t>621026*********0897</t>
  </si>
  <si>
    <t>115</t>
  </si>
  <si>
    <t>张*权</t>
  </si>
  <si>
    <t>21*****95105033419</t>
  </si>
  <si>
    <t>131711*********570</t>
  </si>
  <si>
    <t>116</t>
  </si>
  <si>
    <t>卜*志</t>
  </si>
  <si>
    <t>21*****94909253412</t>
  </si>
  <si>
    <t>131711*********901</t>
  </si>
  <si>
    <t>117</t>
  </si>
  <si>
    <t>童*礼</t>
  </si>
  <si>
    <t>21*****95208103416</t>
  </si>
  <si>
    <t>621026*********2937</t>
  </si>
  <si>
    <t>118</t>
  </si>
  <si>
    <t>王*海</t>
  </si>
  <si>
    <t>21*****97109123410</t>
  </si>
  <si>
    <t>131711*********313</t>
  </si>
  <si>
    <t>119</t>
  </si>
  <si>
    <t>卜*俊</t>
  </si>
  <si>
    <t>21*****96212073410</t>
  </si>
  <si>
    <t>120</t>
  </si>
  <si>
    <t>21*****95606103411</t>
  </si>
  <si>
    <t>131711*********930</t>
  </si>
  <si>
    <t>121</t>
  </si>
  <si>
    <t>童*斌</t>
  </si>
  <si>
    <t>21*****96510053434</t>
  </si>
  <si>
    <t>131711*********716</t>
  </si>
  <si>
    <t>122</t>
  </si>
  <si>
    <t>童*成</t>
  </si>
  <si>
    <t>21*****95511013413</t>
  </si>
  <si>
    <t>131711*********962</t>
  </si>
  <si>
    <t>123</t>
  </si>
  <si>
    <t>童*贵</t>
  </si>
  <si>
    <t>21*****97909293418</t>
  </si>
  <si>
    <t>621449*********9699</t>
  </si>
  <si>
    <t>124</t>
  </si>
  <si>
    <t>21*****95209203419</t>
  </si>
  <si>
    <t>131711*********480</t>
  </si>
  <si>
    <t>125</t>
  </si>
  <si>
    <t>卜*军</t>
  </si>
  <si>
    <t>21*****96307223418</t>
  </si>
  <si>
    <t>131711*********519</t>
  </si>
  <si>
    <t>126</t>
  </si>
  <si>
    <t>张*多</t>
  </si>
  <si>
    <t>21*****95909253417</t>
  </si>
  <si>
    <t>131711*********765</t>
  </si>
  <si>
    <t>127</t>
  </si>
  <si>
    <t>王*顺</t>
  </si>
  <si>
    <t>21*****95501163418</t>
  </si>
  <si>
    <t>131711*********911</t>
  </si>
  <si>
    <t>128</t>
  </si>
  <si>
    <t>卜*东</t>
  </si>
  <si>
    <t>21*****95211103433</t>
  </si>
  <si>
    <t>131711*********589</t>
  </si>
  <si>
    <t>129</t>
  </si>
  <si>
    <t>21*****97410243438</t>
  </si>
  <si>
    <t>621026*********7549</t>
  </si>
  <si>
    <t>130</t>
  </si>
  <si>
    <t>卜*明</t>
  </si>
  <si>
    <t>21*****9590330341X</t>
  </si>
  <si>
    <t>131711*********187</t>
  </si>
  <si>
    <t>131</t>
  </si>
  <si>
    <t>王*权</t>
  </si>
  <si>
    <t>21*****96809143418</t>
  </si>
  <si>
    <t>131711*********579</t>
  </si>
  <si>
    <t>132</t>
  </si>
  <si>
    <t>21*****94910123412</t>
  </si>
  <si>
    <t>131711*********725</t>
  </si>
  <si>
    <t>133</t>
  </si>
  <si>
    <t>孙*</t>
  </si>
  <si>
    <t>21*****95702263423</t>
  </si>
  <si>
    <t>621026*********9962</t>
  </si>
  <si>
    <t>134</t>
  </si>
  <si>
    <t>王*利</t>
  </si>
  <si>
    <t>21*****96209043413</t>
  </si>
  <si>
    <t>131711*********117</t>
  </si>
  <si>
    <t>135</t>
  </si>
  <si>
    <t>张*友</t>
  </si>
  <si>
    <t>21*****95610293414</t>
  </si>
  <si>
    <t>131711*********363</t>
  </si>
  <si>
    <t>136</t>
  </si>
  <si>
    <t>王*俊</t>
  </si>
  <si>
    <t>21*****94902033417</t>
  </si>
  <si>
    <t>131711*********509</t>
  </si>
  <si>
    <t>137</t>
  </si>
  <si>
    <t>王*国</t>
  </si>
  <si>
    <t>21*****9621213341X</t>
  </si>
  <si>
    <t>138</t>
  </si>
  <si>
    <t>21*****97001263411</t>
  </si>
  <si>
    <t>131711*********393</t>
  </si>
  <si>
    <t>139</t>
  </si>
  <si>
    <t>鲍*久</t>
  </si>
  <si>
    <t>21*****96812233414</t>
  </si>
  <si>
    <t>131711*********626</t>
  </si>
  <si>
    <t>140</t>
  </si>
  <si>
    <t>鲍*东</t>
  </si>
  <si>
    <t>21*****96411163419</t>
  </si>
  <si>
    <t>131711*********037</t>
  </si>
  <si>
    <t>141</t>
  </si>
  <si>
    <t>卜*礼</t>
  </si>
  <si>
    <t>21*****95706253417</t>
  </si>
  <si>
    <t>131711*********931</t>
  </si>
  <si>
    <t>142</t>
  </si>
  <si>
    <t>21*****94302193417</t>
  </si>
  <si>
    <t>131711*********323</t>
  </si>
  <si>
    <t>143</t>
  </si>
  <si>
    <t>童*鑫</t>
  </si>
  <si>
    <t>21*****9750218341X</t>
  </si>
  <si>
    <t>621026*********4479</t>
  </si>
  <si>
    <t>144</t>
  </si>
  <si>
    <t>张*财</t>
  </si>
  <si>
    <t>21*****95409213419</t>
  </si>
  <si>
    <t>621449*********1063</t>
  </si>
  <si>
    <t>145</t>
  </si>
  <si>
    <t>卜*家</t>
  </si>
  <si>
    <t>21*****94706243417</t>
  </si>
  <si>
    <t>131711*********353</t>
  </si>
  <si>
    <t>146</t>
  </si>
  <si>
    <t>卜*国</t>
  </si>
  <si>
    <t>21*****97110223419</t>
  </si>
  <si>
    <t>131711*********599</t>
  </si>
  <si>
    <t>147</t>
  </si>
  <si>
    <t>王*新</t>
  </si>
  <si>
    <t>21*****95507073413</t>
  </si>
  <si>
    <t>131711*********785</t>
  </si>
  <si>
    <t>148</t>
  </si>
  <si>
    <t>21*****94610013414</t>
  </si>
  <si>
    <t>131711*********137</t>
  </si>
  <si>
    <t>149</t>
  </si>
  <si>
    <t>申*华</t>
  </si>
  <si>
    <t>21*****95006213449</t>
  </si>
  <si>
    <t>131711*********820</t>
  </si>
  <si>
    <t>150</t>
  </si>
  <si>
    <t>高*琴</t>
  </si>
  <si>
    <t>21*****97103171622</t>
  </si>
  <si>
    <t>621449*********2403</t>
  </si>
  <si>
    <t>151</t>
  </si>
  <si>
    <t>卜*珍</t>
  </si>
  <si>
    <t>21*****96212073429</t>
  </si>
  <si>
    <t>131711*********411</t>
  </si>
  <si>
    <t>152</t>
  </si>
  <si>
    <t>童*辉</t>
  </si>
  <si>
    <t>21*****98507273419</t>
  </si>
  <si>
    <t>131711*********315</t>
  </si>
  <si>
    <t>153</t>
  </si>
  <si>
    <t>赵*珍</t>
  </si>
  <si>
    <t>21*****93811233427</t>
  </si>
  <si>
    <t>621026*********3916</t>
  </si>
  <si>
    <t>154</t>
  </si>
  <si>
    <t>宋*玲</t>
  </si>
  <si>
    <t>21*****95504233426</t>
  </si>
  <si>
    <t>621449*********6121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</si>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</sst>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等线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name val="等线"/>
      <charset val="134"/>
      <scheme val="minor"/>
    </font>
    <font>
      <sz val="11"/>
      <name val="宋体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3" fillId="0" borderId="0"/>
  </cellStyleXfs>
  <cellXfs count="4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6" xfId="0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"/>
  <sheetViews>
    <sheetView tabSelected="1" zoomScale="85" zoomScaleNormal="85" workbookViewId="0">
      <selection activeCell="T13" sqref="T13"/>
    </sheetView>
  </sheetViews>
  <sheetFormatPr defaultColWidth="9" defaultRowHeight="13.5"/>
  <cols>
    <col min="1" max="1" width="5.28333333333333" customWidth="1"/>
    <col min="2" max="2" width="7.80833333333333" customWidth="1"/>
    <col min="3" max="3" width="17.5583333333333" style="4" customWidth="1"/>
    <col min="4" max="4" width="20.925" style="4" customWidth="1"/>
    <col min="5" max="5" width="12.75" style="4" customWidth="1"/>
    <col min="6" max="6" width="9.40833333333333" style="5" customWidth="1"/>
    <col min="7" max="8" width="8.15" customWidth="1"/>
    <col min="9" max="9" width="9.83333333333333" customWidth="1"/>
    <col min="10" max="10" width="12.5833333333333" customWidth="1"/>
  </cols>
  <sheetData>
    <row r="1" s="1" customFormat="1" ht="22.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4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4" customHeight="1" spans="1:10">
      <c r="A3" s="7" t="s">
        <v>2</v>
      </c>
      <c r="B3" s="7"/>
      <c r="C3" s="7"/>
      <c r="D3" s="7"/>
      <c r="E3" s="7"/>
      <c r="F3" s="8" t="s">
        <v>3</v>
      </c>
      <c r="G3" s="7"/>
      <c r="H3" s="7"/>
      <c r="I3" s="7"/>
      <c r="J3" s="7"/>
    </row>
    <row r="4" s="1" customFormat="1" ht="17.25" customHeight="1" spans="1:10">
      <c r="A4" s="9" t="s">
        <v>4</v>
      </c>
      <c r="B4" s="9"/>
      <c r="C4" s="10" t="s">
        <v>5</v>
      </c>
      <c r="D4" s="11"/>
      <c r="E4" s="12"/>
      <c r="F4" s="13" t="s">
        <v>6</v>
      </c>
      <c r="G4" s="13"/>
      <c r="H4" s="13"/>
      <c r="I4" s="13"/>
      <c r="J4" s="13"/>
    </row>
    <row r="5" s="2" customFormat="1" ht="40.5" spans="1:10">
      <c r="A5" s="14" t="s">
        <v>7</v>
      </c>
      <c r="B5" s="14" t="s">
        <v>8</v>
      </c>
      <c r="C5" s="15" t="s">
        <v>9</v>
      </c>
      <c r="D5" s="16" t="s">
        <v>10</v>
      </c>
      <c r="E5" s="17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</row>
    <row r="6" s="3" customFormat="1" ht="14.25" spans="1:10">
      <c r="A6" s="18" t="s">
        <v>17</v>
      </c>
      <c r="B6" s="19" t="s">
        <v>18</v>
      </c>
      <c r="C6" s="20" t="s">
        <v>19</v>
      </c>
      <c r="D6" s="20" t="s">
        <v>20</v>
      </c>
      <c r="E6" s="18" t="s">
        <v>21</v>
      </c>
      <c r="F6" s="21" t="s">
        <v>22</v>
      </c>
      <c r="G6" s="22">
        <v>10.24</v>
      </c>
      <c r="H6" s="23">
        <v>770</v>
      </c>
      <c r="I6" s="33">
        <f>G6*46.97</f>
        <v>480.9728</v>
      </c>
      <c r="J6" s="33">
        <f>I6*20%</f>
        <v>96.19456</v>
      </c>
    </row>
    <row r="7" s="3" customFormat="1" ht="14.25" spans="1:10">
      <c r="A7" s="18" t="s">
        <v>23</v>
      </c>
      <c r="B7" s="19" t="s">
        <v>24</v>
      </c>
      <c r="C7" s="20" t="s">
        <v>25</v>
      </c>
      <c r="D7" s="20" t="s">
        <v>26</v>
      </c>
      <c r="E7" s="18" t="s">
        <v>21</v>
      </c>
      <c r="F7" s="24" t="s">
        <v>22</v>
      </c>
      <c r="G7" s="25">
        <v>8.04</v>
      </c>
      <c r="H7" s="26">
        <v>770</v>
      </c>
      <c r="I7" s="34">
        <f t="shared" ref="I7:I20" si="0">G7*46.97</f>
        <v>377.6388</v>
      </c>
      <c r="J7" s="34">
        <f t="shared" ref="J7:J20" si="1">I7*20%</f>
        <v>75.52776</v>
      </c>
    </row>
    <row r="8" s="3" customFormat="1" ht="14.25" spans="1:10">
      <c r="A8" s="18" t="s">
        <v>27</v>
      </c>
      <c r="B8" s="19" t="s">
        <v>28</v>
      </c>
      <c r="C8" s="20" t="s">
        <v>29</v>
      </c>
      <c r="D8" s="20" t="s">
        <v>30</v>
      </c>
      <c r="E8" s="18" t="s">
        <v>21</v>
      </c>
      <c r="F8" s="24" t="s">
        <v>22</v>
      </c>
      <c r="G8" s="25">
        <v>9.44</v>
      </c>
      <c r="H8" s="26">
        <v>770</v>
      </c>
      <c r="I8" s="34">
        <f t="shared" si="0"/>
        <v>443.3968</v>
      </c>
      <c r="J8" s="34">
        <f t="shared" si="1"/>
        <v>88.67936</v>
      </c>
    </row>
    <row r="9" s="3" customFormat="1" ht="14.25" spans="1:10">
      <c r="A9" s="18" t="s">
        <v>31</v>
      </c>
      <c r="B9" s="19" t="s">
        <v>32</v>
      </c>
      <c r="C9" s="20" t="s">
        <v>33</v>
      </c>
      <c r="D9" s="20" t="s">
        <v>34</v>
      </c>
      <c r="E9" s="18" t="s">
        <v>21</v>
      </c>
      <c r="F9" s="24" t="s">
        <v>22</v>
      </c>
      <c r="G9" s="25">
        <v>10.5</v>
      </c>
      <c r="H9" s="26">
        <v>770</v>
      </c>
      <c r="I9" s="34">
        <f t="shared" si="0"/>
        <v>493.185</v>
      </c>
      <c r="J9" s="34">
        <f t="shared" si="1"/>
        <v>98.637</v>
      </c>
    </row>
    <row r="10" s="3" customFormat="1" ht="14.25" spans="1:10">
      <c r="A10" s="18" t="s">
        <v>35</v>
      </c>
      <c r="B10" s="19" t="s">
        <v>36</v>
      </c>
      <c r="C10" s="20" t="s">
        <v>37</v>
      </c>
      <c r="D10" s="20" t="s">
        <v>38</v>
      </c>
      <c r="E10" s="18" t="s">
        <v>21</v>
      </c>
      <c r="F10" s="24" t="s">
        <v>22</v>
      </c>
      <c r="G10" s="25">
        <v>12.35</v>
      </c>
      <c r="H10" s="26">
        <v>770</v>
      </c>
      <c r="I10" s="34">
        <f t="shared" si="0"/>
        <v>580.0795</v>
      </c>
      <c r="J10" s="34">
        <f t="shared" si="1"/>
        <v>116.0159</v>
      </c>
    </row>
    <row r="11" s="3" customFormat="1" ht="14.25" spans="1:10">
      <c r="A11" s="18" t="s">
        <v>39</v>
      </c>
      <c r="B11" s="19" t="s">
        <v>40</v>
      </c>
      <c r="C11" s="20" t="s">
        <v>41</v>
      </c>
      <c r="D11" s="20" t="s">
        <v>42</v>
      </c>
      <c r="E11" s="18" t="s">
        <v>21</v>
      </c>
      <c r="F11" s="24" t="s">
        <v>22</v>
      </c>
      <c r="G11" s="25">
        <v>8.3</v>
      </c>
      <c r="H11" s="26">
        <v>770</v>
      </c>
      <c r="I11" s="34">
        <f t="shared" si="0"/>
        <v>389.851</v>
      </c>
      <c r="J11" s="34">
        <f t="shared" si="1"/>
        <v>77.9702</v>
      </c>
    </row>
    <row r="12" s="3" customFormat="1" ht="14.25" spans="1:10">
      <c r="A12" s="18" t="s">
        <v>43</v>
      </c>
      <c r="B12" s="19" t="s">
        <v>44</v>
      </c>
      <c r="C12" s="20" t="s">
        <v>45</v>
      </c>
      <c r="D12" s="20" t="s">
        <v>46</v>
      </c>
      <c r="E12" s="18" t="s">
        <v>21</v>
      </c>
      <c r="F12" s="24" t="s">
        <v>22</v>
      </c>
      <c r="G12" s="25">
        <v>8.07</v>
      </c>
      <c r="H12" s="26">
        <v>770</v>
      </c>
      <c r="I12" s="34">
        <f t="shared" si="0"/>
        <v>379.0479</v>
      </c>
      <c r="J12" s="34">
        <f t="shared" si="1"/>
        <v>75.80958</v>
      </c>
    </row>
    <row r="13" s="3" customFormat="1" ht="14.25" spans="1:10">
      <c r="A13" s="18" t="s">
        <v>47</v>
      </c>
      <c r="B13" s="19" t="s">
        <v>48</v>
      </c>
      <c r="C13" s="20" t="s">
        <v>49</v>
      </c>
      <c r="D13" s="20" t="s">
        <v>50</v>
      </c>
      <c r="E13" s="18" t="s">
        <v>21</v>
      </c>
      <c r="F13" s="24" t="s">
        <v>22</v>
      </c>
      <c r="G13" s="25">
        <v>8.82</v>
      </c>
      <c r="H13" s="26">
        <v>770</v>
      </c>
      <c r="I13" s="34">
        <f t="shared" si="0"/>
        <v>414.2754</v>
      </c>
      <c r="J13" s="34">
        <f t="shared" si="1"/>
        <v>82.85508</v>
      </c>
    </row>
    <row r="14" s="3" customFormat="1" ht="14.25" spans="1:10">
      <c r="A14" s="18" t="s">
        <v>51</v>
      </c>
      <c r="B14" s="19" t="s">
        <v>52</v>
      </c>
      <c r="C14" s="20" t="s">
        <v>53</v>
      </c>
      <c r="D14" s="20" t="s">
        <v>54</v>
      </c>
      <c r="E14" s="18" t="s">
        <v>21</v>
      </c>
      <c r="F14" s="24" t="s">
        <v>22</v>
      </c>
      <c r="G14" s="25">
        <v>8.12</v>
      </c>
      <c r="H14" s="26">
        <v>770</v>
      </c>
      <c r="I14" s="34">
        <f t="shared" si="0"/>
        <v>381.3964</v>
      </c>
      <c r="J14" s="34">
        <f t="shared" si="1"/>
        <v>76.27928</v>
      </c>
    </row>
    <row r="15" s="3" customFormat="1" ht="14.25" spans="1:10">
      <c r="A15" s="18" t="s">
        <v>55</v>
      </c>
      <c r="B15" s="19" t="s">
        <v>56</v>
      </c>
      <c r="C15" s="20" t="s">
        <v>57</v>
      </c>
      <c r="D15" s="20" t="s">
        <v>58</v>
      </c>
      <c r="E15" s="18" t="s">
        <v>21</v>
      </c>
      <c r="F15" s="24" t="s">
        <v>22</v>
      </c>
      <c r="G15" s="25">
        <v>7.84</v>
      </c>
      <c r="H15" s="26">
        <v>770</v>
      </c>
      <c r="I15" s="34">
        <f t="shared" ref="I15:I46" si="2">G15*46.97</f>
        <v>368.2448</v>
      </c>
      <c r="J15" s="34">
        <f t="shared" ref="J15:J46" si="3">I15*20%</f>
        <v>73.64896</v>
      </c>
    </row>
    <row r="16" s="3" customFormat="1" ht="14.25" spans="1:10">
      <c r="A16" s="18" t="s">
        <v>59</v>
      </c>
      <c r="B16" s="19" t="s">
        <v>60</v>
      </c>
      <c r="C16" s="20" t="s">
        <v>61</v>
      </c>
      <c r="D16" s="20" t="s">
        <v>62</v>
      </c>
      <c r="E16" s="18" t="s">
        <v>21</v>
      </c>
      <c r="F16" s="24" t="s">
        <v>22</v>
      </c>
      <c r="G16" s="25">
        <v>10.72</v>
      </c>
      <c r="H16" s="26">
        <v>770</v>
      </c>
      <c r="I16" s="34">
        <f t="shared" si="2"/>
        <v>503.5184</v>
      </c>
      <c r="J16" s="34">
        <f t="shared" si="3"/>
        <v>100.70368</v>
      </c>
    </row>
    <row r="17" s="3" customFormat="1" ht="14.25" spans="1:10">
      <c r="A17" s="18" t="s">
        <v>63</v>
      </c>
      <c r="B17" s="19" t="s">
        <v>64</v>
      </c>
      <c r="C17" s="20" t="s">
        <v>65</v>
      </c>
      <c r="D17" s="20" t="s">
        <v>66</v>
      </c>
      <c r="E17" s="18" t="s">
        <v>21</v>
      </c>
      <c r="F17" s="24" t="s">
        <v>22</v>
      </c>
      <c r="G17" s="25">
        <v>16.69</v>
      </c>
      <c r="H17" s="26">
        <v>770</v>
      </c>
      <c r="I17" s="34">
        <f t="shared" si="2"/>
        <v>783.9293</v>
      </c>
      <c r="J17" s="34">
        <f t="shared" si="3"/>
        <v>156.78586</v>
      </c>
    </row>
    <row r="18" s="3" customFormat="1" ht="14.25" spans="1:10">
      <c r="A18" s="18" t="s">
        <v>67</v>
      </c>
      <c r="B18" s="19" t="s">
        <v>68</v>
      </c>
      <c r="C18" s="20" t="s">
        <v>69</v>
      </c>
      <c r="D18" s="20" t="s">
        <v>70</v>
      </c>
      <c r="E18" s="18" t="s">
        <v>21</v>
      </c>
      <c r="F18" s="24" t="s">
        <v>22</v>
      </c>
      <c r="G18" s="25">
        <v>5.06</v>
      </c>
      <c r="H18" s="26">
        <v>770</v>
      </c>
      <c r="I18" s="34">
        <f t="shared" si="2"/>
        <v>237.6682</v>
      </c>
      <c r="J18" s="34">
        <f t="shared" si="3"/>
        <v>47.53364</v>
      </c>
    </row>
    <row r="19" s="3" customFormat="1" ht="14.25" spans="1:10">
      <c r="A19" s="18" t="s">
        <v>71</v>
      </c>
      <c r="B19" s="19" t="s">
        <v>48</v>
      </c>
      <c r="C19" s="20" t="s">
        <v>72</v>
      </c>
      <c r="D19" s="20" t="s">
        <v>73</v>
      </c>
      <c r="E19" s="18" t="s">
        <v>21</v>
      </c>
      <c r="F19" s="24" t="s">
        <v>22</v>
      </c>
      <c r="G19" s="25">
        <v>10.72</v>
      </c>
      <c r="H19" s="26">
        <v>770</v>
      </c>
      <c r="I19" s="34">
        <f t="shared" si="2"/>
        <v>503.5184</v>
      </c>
      <c r="J19" s="34">
        <f t="shared" si="3"/>
        <v>100.70368</v>
      </c>
    </row>
    <row r="20" s="3" customFormat="1" ht="14.25" spans="1:10">
      <c r="A20" s="18" t="s">
        <v>74</v>
      </c>
      <c r="B20" s="19" t="s">
        <v>48</v>
      </c>
      <c r="C20" s="20" t="s">
        <v>75</v>
      </c>
      <c r="D20" s="25" t="s">
        <v>76</v>
      </c>
      <c r="E20" s="18" t="s">
        <v>21</v>
      </c>
      <c r="F20" s="24" t="s">
        <v>22</v>
      </c>
      <c r="G20" s="25">
        <v>15.8</v>
      </c>
      <c r="H20" s="26">
        <v>770</v>
      </c>
      <c r="I20" s="34">
        <f t="shared" si="2"/>
        <v>742.126</v>
      </c>
      <c r="J20" s="34">
        <f t="shared" si="3"/>
        <v>148.4252</v>
      </c>
    </row>
    <row r="21" s="3" customFormat="1" ht="14.25" spans="1:10">
      <c r="A21" s="18" t="s">
        <v>77</v>
      </c>
      <c r="B21" s="19" t="s">
        <v>78</v>
      </c>
      <c r="C21" s="20" t="s">
        <v>79</v>
      </c>
      <c r="D21" s="20" t="s">
        <v>80</v>
      </c>
      <c r="E21" s="18" t="s">
        <v>21</v>
      </c>
      <c r="F21" s="24" t="s">
        <v>22</v>
      </c>
      <c r="G21" s="25">
        <v>22.18</v>
      </c>
      <c r="H21" s="26">
        <v>770</v>
      </c>
      <c r="I21" s="34">
        <f t="shared" si="2"/>
        <v>1041.7946</v>
      </c>
      <c r="J21" s="34">
        <f t="shared" si="3"/>
        <v>208.35892</v>
      </c>
    </row>
    <row r="22" s="3" customFormat="1" ht="14.25" spans="1:10">
      <c r="A22" s="18" t="s">
        <v>81</v>
      </c>
      <c r="B22" s="19" t="s">
        <v>48</v>
      </c>
      <c r="C22" s="20" t="s">
        <v>82</v>
      </c>
      <c r="D22" s="20" t="s">
        <v>83</v>
      </c>
      <c r="E22" s="18" t="s">
        <v>21</v>
      </c>
      <c r="F22" s="24" t="s">
        <v>22</v>
      </c>
      <c r="G22" s="25">
        <v>10.72</v>
      </c>
      <c r="H22" s="26">
        <v>770</v>
      </c>
      <c r="I22" s="34">
        <f t="shared" si="2"/>
        <v>503.5184</v>
      </c>
      <c r="J22" s="34">
        <f t="shared" si="3"/>
        <v>100.70368</v>
      </c>
    </row>
    <row r="23" s="3" customFormat="1" ht="14.25" spans="1:10">
      <c r="A23" s="18" t="s">
        <v>84</v>
      </c>
      <c r="B23" s="19" t="s">
        <v>85</v>
      </c>
      <c r="C23" s="20" t="s">
        <v>86</v>
      </c>
      <c r="D23" s="20" t="s">
        <v>87</v>
      </c>
      <c r="E23" s="18" t="s">
        <v>21</v>
      </c>
      <c r="F23" s="24" t="s">
        <v>22</v>
      </c>
      <c r="G23" s="25">
        <v>10.72</v>
      </c>
      <c r="H23" s="26">
        <v>770</v>
      </c>
      <c r="I23" s="34">
        <f t="shared" si="2"/>
        <v>503.5184</v>
      </c>
      <c r="J23" s="34">
        <f t="shared" si="3"/>
        <v>100.70368</v>
      </c>
    </row>
    <row r="24" s="3" customFormat="1" ht="14.25" spans="1:10">
      <c r="A24" s="18" t="s">
        <v>88</v>
      </c>
      <c r="B24" s="19" t="s">
        <v>89</v>
      </c>
      <c r="C24" s="20" t="s">
        <v>90</v>
      </c>
      <c r="D24" s="20" t="s">
        <v>91</v>
      </c>
      <c r="E24" s="18" t="s">
        <v>21</v>
      </c>
      <c r="F24" s="24" t="s">
        <v>22</v>
      </c>
      <c r="G24" s="25">
        <v>10.72</v>
      </c>
      <c r="H24" s="26">
        <v>770</v>
      </c>
      <c r="I24" s="34">
        <f t="shared" si="2"/>
        <v>503.5184</v>
      </c>
      <c r="J24" s="34">
        <f t="shared" si="3"/>
        <v>100.70368</v>
      </c>
    </row>
    <row r="25" s="3" customFormat="1" ht="14.25" spans="1:10">
      <c r="A25" s="18" t="s">
        <v>92</v>
      </c>
      <c r="B25" s="19" t="s">
        <v>93</v>
      </c>
      <c r="C25" s="20" t="s">
        <v>94</v>
      </c>
      <c r="D25" s="20" t="s">
        <v>95</v>
      </c>
      <c r="E25" s="18" t="s">
        <v>21</v>
      </c>
      <c r="F25" s="24" t="s">
        <v>22</v>
      </c>
      <c r="G25" s="25">
        <v>5.8</v>
      </c>
      <c r="H25" s="26">
        <v>770</v>
      </c>
      <c r="I25" s="34">
        <f t="shared" si="2"/>
        <v>272.426</v>
      </c>
      <c r="J25" s="34">
        <f t="shared" si="3"/>
        <v>54.4852</v>
      </c>
    </row>
    <row r="26" s="3" customFormat="1" ht="14.25" spans="1:10">
      <c r="A26" s="18" t="s">
        <v>96</v>
      </c>
      <c r="B26" s="19" t="s">
        <v>97</v>
      </c>
      <c r="C26" s="20" t="s">
        <v>98</v>
      </c>
      <c r="D26" s="20" t="s">
        <v>99</v>
      </c>
      <c r="E26" s="18" t="s">
        <v>21</v>
      </c>
      <c r="F26" s="24" t="s">
        <v>22</v>
      </c>
      <c r="G26" s="25">
        <v>5.09</v>
      </c>
      <c r="H26" s="26">
        <v>770</v>
      </c>
      <c r="I26" s="34">
        <f t="shared" si="2"/>
        <v>239.0773</v>
      </c>
      <c r="J26" s="34">
        <f t="shared" si="3"/>
        <v>47.81546</v>
      </c>
    </row>
    <row r="27" s="3" customFormat="1" ht="14.25" spans="1:10">
      <c r="A27" s="18" t="s">
        <v>100</v>
      </c>
      <c r="B27" s="19" t="s">
        <v>101</v>
      </c>
      <c r="C27" s="20" t="s">
        <v>102</v>
      </c>
      <c r="D27" s="20" t="s">
        <v>103</v>
      </c>
      <c r="E27" s="18" t="s">
        <v>21</v>
      </c>
      <c r="F27" s="24" t="s">
        <v>22</v>
      </c>
      <c r="G27" s="25">
        <v>7.84</v>
      </c>
      <c r="H27" s="26">
        <v>770</v>
      </c>
      <c r="I27" s="34">
        <f t="shared" si="2"/>
        <v>368.2448</v>
      </c>
      <c r="J27" s="34">
        <f t="shared" si="3"/>
        <v>73.64896</v>
      </c>
    </row>
    <row r="28" s="3" customFormat="1" ht="14.25" spans="1:10">
      <c r="A28" s="18" t="s">
        <v>104</v>
      </c>
      <c r="B28" s="19" t="s">
        <v>105</v>
      </c>
      <c r="C28" s="20" t="s">
        <v>106</v>
      </c>
      <c r="D28" s="20" t="s">
        <v>107</v>
      </c>
      <c r="E28" s="18" t="s">
        <v>21</v>
      </c>
      <c r="F28" s="24" t="s">
        <v>22</v>
      </c>
      <c r="G28" s="25">
        <v>7.34</v>
      </c>
      <c r="H28" s="26">
        <v>770</v>
      </c>
      <c r="I28" s="34">
        <f t="shared" si="2"/>
        <v>344.7598</v>
      </c>
      <c r="J28" s="34">
        <f t="shared" si="3"/>
        <v>68.95196</v>
      </c>
    </row>
    <row r="29" s="3" customFormat="1" ht="14.25" spans="1:10">
      <c r="A29" s="18" t="s">
        <v>108</v>
      </c>
      <c r="B29" s="19" t="s">
        <v>109</v>
      </c>
      <c r="C29" s="20" t="s">
        <v>110</v>
      </c>
      <c r="D29" s="20" t="s">
        <v>111</v>
      </c>
      <c r="E29" s="18" t="s">
        <v>21</v>
      </c>
      <c r="F29" s="24" t="s">
        <v>22</v>
      </c>
      <c r="G29" s="25">
        <v>8.04</v>
      </c>
      <c r="H29" s="26">
        <v>770</v>
      </c>
      <c r="I29" s="34">
        <f t="shared" si="2"/>
        <v>377.6388</v>
      </c>
      <c r="J29" s="34">
        <f t="shared" si="3"/>
        <v>75.52776</v>
      </c>
    </row>
    <row r="30" s="3" customFormat="1" ht="14.25" spans="1:10">
      <c r="A30" s="18" t="s">
        <v>112</v>
      </c>
      <c r="B30" s="25" t="s">
        <v>113</v>
      </c>
      <c r="C30" s="27" t="s">
        <v>114</v>
      </c>
      <c r="D30" s="27" t="s">
        <v>115</v>
      </c>
      <c r="E30" s="18" t="s">
        <v>21</v>
      </c>
      <c r="F30" s="24" t="s">
        <v>22</v>
      </c>
      <c r="G30" s="25">
        <v>10.72</v>
      </c>
      <c r="H30" s="26">
        <v>770</v>
      </c>
      <c r="I30" s="34">
        <f t="shared" si="2"/>
        <v>503.5184</v>
      </c>
      <c r="J30" s="34">
        <f t="shared" si="3"/>
        <v>100.70368</v>
      </c>
    </row>
    <row r="31" s="3" customFormat="1" ht="14.25" spans="1:10">
      <c r="A31" s="18" t="s">
        <v>116</v>
      </c>
      <c r="B31" s="19" t="s">
        <v>117</v>
      </c>
      <c r="C31" s="20" t="s">
        <v>118</v>
      </c>
      <c r="D31" s="25" t="s">
        <v>119</v>
      </c>
      <c r="E31" s="18" t="s">
        <v>21</v>
      </c>
      <c r="F31" s="24" t="s">
        <v>22</v>
      </c>
      <c r="G31" s="25">
        <v>10.93</v>
      </c>
      <c r="H31" s="26">
        <v>770</v>
      </c>
      <c r="I31" s="34">
        <f t="shared" si="2"/>
        <v>513.3821</v>
      </c>
      <c r="J31" s="34">
        <f t="shared" si="3"/>
        <v>102.67642</v>
      </c>
    </row>
    <row r="32" s="3" customFormat="1" ht="14.25" spans="1:10">
      <c r="A32" s="18" t="s">
        <v>120</v>
      </c>
      <c r="B32" s="19" t="s">
        <v>121</v>
      </c>
      <c r="C32" s="20" t="s">
        <v>122</v>
      </c>
      <c r="D32" s="20" t="s">
        <v>123</v>
      </c>
      <c r="E32" s="18" t="s">
        <v>21</v>
      </c>
      <c r="F32" s="24" t="s">
        <v>22</v>
      </c>
      <c r="G32" s="25">
        <v>5.72</v>
      </c>
      <c r="H32" s="26">
        <v>770</v>
      </c>
      <c r="I32" s="34">
        <f t="shared" si="2"/>
        <v>268.6684</v>
      </c>
      <c r="J32" s="34">
        <f t="shared" si="3"/>
        <v>53.73368</v>
      </c>
    </row>
    <row r="33" s="3" customFormat="1" ht="14.25" spans="1:10">
      <c r="A33" s="18" t="s">
        <v>124</v>
      </c>
      <c r="B33" s="19" t="s">
        <v>125</v>
      </c>
      <c r="C33" s="20" t="s">
        <v>126</v>
      </c>
      <c r="D33" s="20" t="s">
        <v>127</v>
      </c>
      <c r="E33" s="18" t="s">
        <v>21</v>
      </c>
      <c r="F33" s="24" t="s">
        <v>22</v>
      </c>
      <c r="G33" s="25">
        <v>8.04</v>
      </c>
      <c r="H33" s="26">
        <v>770</v>
      </c>
      <c r="I33" s="34">
        <f t="shared" si="2"/>
        <v>377.6388</v>
      </c>
      <c r="J33" s="34">
        <f t="shared" si="3"/>
        <v>75.52776</v>
      </c>
    </row>
    <row r="34" s="3" customFormat="1" ht="14.25" spans="1:10">
      <c r="A34" s="18" t="s">
        <v>128</v>
      </c>
      <c r="B34" s="19" t="s">
        <v>129</v>
      </c>
      <c r="C34" s="20" t="s">
        <v>130</v>
      </c>
      <c r="D34" s="20" t="s">
        <v>131</v>
      </c>
      <c r="E34" s="18" t="s">
        <v>21</v>
      </c>
      <c r="F34" s="24" t="s">
        <v>22</v>
      </c>
      <c r="G34" s="25">
        <v>7.84</v>
      </c>
      <c r="H34" s="26">
        <v>770</v>
      </c>
      <c r="I34" s="34">
        <f t="shared" si="2"/>
        <v>368.2448</v>
      </c>
      <c r="J34" s="34">
        <f t="shared" si="3"/>
        <v>73.64896</v>
      </c>
    </row>
    <row r="35" s="3" customFormat="1" ht="14.25" spans="1:10">
      <c r="A35" s="18" t="s">
        <v>132</v>
      </c>
      <c r="B35" s="19" t="s">
        <v>133</v>
      </c>
      <c r="C35" s="20" t="s">
        <v>134</v>
      </c>
      <c r="D35" s="20" t="s">
        <v>135</v>
      </c>
      <c r="E35" s="18" t="s">
        <v>21</v>
      </c>
      <c r="F35" s="24" t="s">
        <v>22</v>
      </c>
      <c r="G35" s="25">
        <v>16.2</v>
      </c>
      <c r="H35" s="26">
        <v>770</v>
      </c>
      <c r="I35" s="34">
        <f t="shared" si="2"/>
        <v>760.914</v>
      </c>
      <c r="J35" s="34">
        <f t="shared" si="3"/>
        <v>152.1828</v>
      </c>
    </row>
    <row r="36" s="3" customFormat="1" ht="14.25" spans="1:10">
      <c r="A36" s="18" t="s">
        <v>136</v>
      </c>
      <c r="B36" s="19" t="s">
        <v>137</v>
      </c>
      <c r="C36" s="20" t="s">
        <v>138</v>
      </c>
      <c r="D36" s="20" t="s">
        <v>139</v>
      </c>
      <c r="E36" s="18" t="s">
        <v>21</v>
      </c>
      <c r="F36" s="24" t="s">
        <v>22</v>
      </c>
      <c r="G36" s="25">
        <v>13.8</v>
      </c>
      <c r="H36" s="26">
        <v>770</v>
      </c>
      <c r="I36" s="34">
        <f t="shared" si="2"/>
        <v>648.186</v>
      </c>
      <c r="J36" s="34">
        <f t="shared" si="3"/>
        <v>129.6372</v>
      </c>
    </row>
    <row r="37" s="3" customFormat="1" ht="14.25" spans="1:10">
      <c r="A37" s="18" t="s">
        <v>140</v>
      </c>
      <c r="B37" s="19" t="s">
        <v>141</v>
      </c>
      <c r="C37" s="20" t="s">
        <v>142</v>
      </c>
      <c r="D37" s="20" t="s">
        <v>143</v>
      </c>
      <c r="E37" s="18" t="s">
        <v>21</v>
      </c>
      <c r="F37" s="24" t="s">
        <v>22</v>
      </c>
      <c r="G37" s="25">
        <v>10.72</v>
      </c>
      <c r="H37" s="26">
        <v>770</v>
      </c>
      <c r="I37" s="34">
        <f t="shared" si="2"/>
        <v>503.5184</v>
      </c>
      <c r="J37" s="34">
        <f t="shared" si="3"/>
        <v>100.70368</v>
      </c>
    </row>
    <row r="38" s="3" customFormat="1" ht="14.25" spans="1:10">
      <c r="A38" s="18" t="s">
        <v>144</v>
      </c>
      <c r="B38" s="19" t="s">
        <v>145</v>
      </c>
      <c r="C38" s="20" t="s">
        <v>146</v>
      </c>
      <c r="D38" s="20" t="s">
        <v>147</v>
      </c>
      <c r="E38" s="18" t="s">
        <v>21</v>
      </c>
      <c r="F38" s="24" t="s">
        <v>22</v>
      </c>
      <c r="G38" s="25">
        <v>15.48</v>
      </c>
      <c r="H38" s="26">
        <v>770</v>
      </c>
      <c r="I38" s="34">
        <f t="shared" si="2"/>
        <v>727.0956</v>
      </c>
      <c r="J38" s="34">
        <f t="shared" si="3"/>
        <v>145.41912</v>
      </c>
    </row>
    <row r="39" s="3" customFormat="1" ht="14.25" spans="1:10">
      <c r="A39" s="18" t="s">
        <v>148</v>
      </c>
      <c r="B39" s="19" t="s">
        <v>149</v>
      </c>
      <c r="C39" s="20" t="s">
        <v>150</v>
      </c>
      <c r="D39" s="20" t="s">
        <v>151</v>
      </c>
      <c r="E39" s="18" t="s">
        <v>21</v>
      </c>
      <c r="F39" s="24" t="s">
        <v>22</v>
      </c>
      <c r="G39" s="25">
        <v>10.72</v>
      </c>
      <c r="H39" s="26">
        <v>770</v>
      </c>
      <c r="I39" s="34">
        <f t="shared" si="2"/>
        <v>503.5184</v>
      </c>
      <c r="J39" s="34">
        <f t="shared" si="3"/>
        <v>100.70368</v>
      </c>
    </row>
    <row r="40" s="3" customFormat="1" ht="14.25" spans="1:10">
      <c r="A40" s="18" t="s">
        <v>152</v>
      </c>
      <c r="B40" s="28" t="s">
        <v>153</v>
      </c>
      <c r="C40" s="27" t="s">
        <v>154</v>
      </c>
      <c r="D40" s="27" t="s">
        <v>155</v>
      </c>
      <c r="E40" s="18" t="s">
        <v>21</v>
      </c>
      <c r="F40" s="24" t="s">
        <v>22</v>
      </c>
      <c r="G40" s="25">
        <v>8.04</v>
      </c>
      <c r="H40" s="26">
        <v>770</v>
      </c>
      <c r="I40" s="34">
        <f t="shared" si="2"/>
        <v>377.6388</v>
      </c>
      <c r="J40" s="34">
        <f t="shared" si="3"/>
        <v>75.52776</v>
      </c>
    </row>
    <row r="41" s="3" customFormat="1" ht="14.25" spans="1:10">
      <c r="A41" s="18" t="s">
        <v>156</v>
      </c>
      <c r="B41" s="18" t="s">
        <v>157</v>
      </c>
      <c r="C41" s="29" t="s">
        <v>158</v>
      </c>
      <c r="D41" s="29" t="s">
        <v>159</v>
      </c>
      <c r="E41" s="18" t="s">
        <v>21</v>
      </c>
      <c r="F41" s="24" t="s">
        <v>22</v>
      </c>
      <c r="G41" s="25">
        <v>14.14</v>
      </c>
      <c r="H41" s="26">
        <v>770</v>
      </c>
      <c r="I41" s="34">
        <f t="shared" si="2"/>
        <v>664.1558</v>
      </c>
      <c r="J41" s="34">
        <f t="shared" si="3"/>
        <v>132.83116</v>
      </c>
    </row>
    <row r="42" s="3" customFormat="1" ht="14.25" spans="1:10">
      <c r="A42" s="18" t="s">
        <v>160</v>
      </c>
      <c r="B42" s="19" t="s">
        <v>161</v>
      </c>
      <c r="C42" s="20" t="s">
        <v>162</v>
      </c>
      <c r="D42" s="20" t="s">
        <v>163</v>
      </c>
      <c r="E42" s="18" t="s">
        <v>21</v>
      </c>
      <c r="F42" s="24" t="s">
        <v>22</v>
      </c>
      <c r="G42" s="25">
        <v>10.72</v>
      </c>
      <c r="H42" s="26">
        <v>770</v>
      </c>
      <c r="I42" s="34">
        <f t="shared" si="2"/>
        <v>503.5184</v>
      </c>
      <c r="J42" s="34">
        <f t="shared" si="3"/>
        <v>100.70368</v>
      </c>
    </row>
    <row r="43" s="3" customFormat="1" ht="14.25" spans="1:10">
      <c r="A43" s="18" t="s">
        <v>164</v>
      </c>
      <c r="B43" s="19" t="s">
        <v>165</v>
      </c>
      <c r="C43" s="20" t="s">
        <v>166</v>
      </c>
      <c r="D43" s="20" t="s">
        <v>167</v>
      </c>
      <c r="E43" s="18" t="s">
        <v>21</v>
      </c>
      <c r="F43" s="24" t="s">
        <v>22</v>
      </c>
      <c r="G43" s="25">
        <v>2.68</v>
      </c>
      <c r="H43" s="26">
        <v>770</v>
      </c>
      <c r="I43" s="34">
        <f t="shared" si="2"/>
        <v>125.8796</v>
      </c>
      <c r="J43" s="34">
        <f t="shared" si="3"/>
        <v>25.17592</v>
      </c>
    </row>
    <row r="44" s="3" customFormat="1" ht="14.25" spans="1:10">
      <c r="A44" s="18" t="s">
        <v>168</v>
      </c>
      <c r="B44" s="19" t="s">
        <v>169</v>
      </c>
      <c r="C44" s="20" t="s">
        <v>170</v>
      </c>
      <c r="D44" s="20" t="s">
        <v>171</v>
      </c>
      <c r="E44" s="18" t="s">
        <v>21</v>
      </c>
      <c r="F44" s="24" t="s">
        <v>22</v>
      </c>
      <c r="G44" s="25">
        <v>8.04</v>
      </c>
      <c r="H44" s="26">
        <v>770</v>
      </c>
      <c r="I44" s="34">
        <f t="shared" si="2"/>
        <v>377.6388</v>
      </c>
      <c r="J44" s="34">
        <f t="shared" si="3"/>
        <v>75.52776</v>
      </c>
    </row>
    <row r="45" s="3" customFormat="1" ht="14.25" spans="1:10">
      <c r="A45" s="18" t="s">
        <v>172</v>
      </c>
      <c r="B45" s="19" t="s">
        <v>153</v>
      </c>
      <c r="C45" s="20" t="s">
        <v>173</v>
      </c>
      <c r="D45" s="20" t="s">
        <v>174</v>
      </c>
      <c r="E45" s="18" t="s">
        <v>21</v>
      </c>
      <c r="F45" s="24" t="s">
        <v>22</v>
      </c>
      <c r="G45" s="25">
        <v>5.55</v>
      </c>
      <c r="H45" s="26">
        <v>770</v>
      </c>
      <c r="I45" s="34">
        <f t="shared" si="2"/>
        <v>260.6835</v>
      </c>
      <c r="J45" s="34">
        <f t="shared" si="3"/>
        <v>52.1367</v>
      </c>
    </row>
    <row r="46" s="3" customFormat="1" ht="14.25" spans="1:10">
      <c r="A46" s="18" t="s">
        <v>175</v>
      </c>
      <c r="B46" s="19" t="s">
        <v>176</v>
      </c>
      <c r="C46" s="20" t="s">
        <v>177</v>
      </c>
      <c r="D46" s="27" t="s">
        <v>178</v>
      </c>
      <c r="E46" s="18" t="s">
        <v>21</v>
      </c>
      <c r="F46" s="24" t="s">
        <v>22</v>
      </c>
      <c r="G46" s="25">
        <v>2.84</v>
      </c>
      <c r="H46" s="26">
        <v>770</v>
      </c>
      <c r="I46" s="34">
        <f t="shared" si="2"/>
        <v>133.3948</v>
      </c>
      <c r="J46" s="34">
        <f t="shared" si="3"/>
        <v>26.67896</v>
      </c>
    </row>
    <row r="47" s="3" customFormat="1" ht="14.25" spans="1:10">
      <c r="A47" s="18" t="s">
        <v>179</v>
      </c>
      <c r="B47" s="19" t="s">
        <v>180</v>
      </c>
      <c r="C47" s="20" t="s">
        <v>181</v>
      </c>
      <c r="D47" s="20" t="s">
        <v>182</v>
      </c>
      <c r="E47" s="18" t="s">
        <v>21</v>
      </c>
      <c r="F47" s="24" t="s">
        <v>22</v>
      </c>
      <c r="G47" s="25">
        <v>7.91</v>
      </c>
      <c r="H47" s="26">
        <v>770</v>
      </c>
      <c r="I47" s="34">
        <f t="shared" ref="I47:I78" si="4">G47*46.97</f>
        <v>371.5327</v>
      </c>
      <c r="J47" s="34">
        <f t="shared" ref="J47:J78" si="5">I47*20%</f>
        <v>74.30654</v>
      </c>
    </row>
    <row r="48" s="3" customFormat="1" ht="14.25" spans="1:10">
      <c r="A48" s="18" t="s">
        <v>183</v>
      </c>
      <c r="B48" s="19" t="s">
        <v>184</v>
      </c>
      <c r="C48" s="20" t="s">
        <v>185</v>
      </c>
      <c r="D48" s="20" t="s">
        <v>186</v>
      </c>
      <c r="E48" s="18" t="s">
        <v>21</v>
      </c>
      <c r="F48" s="24" t="s">
        <v>22</v>
      </c>
      <c r="G48" s="25">
        <v>2.68</v>
      </c>
      <c r="H48" s="26">
        <v>770</v>
      </c>
      <c r="I48" s="34">
        <f t="shared" si="4"/>
        <v>125.8796</v>
      </c>
      <c r="J48" s="34">
        <f t="shared" si="5"/>
        <v>25.17592</v>
      </c>
    </row>
    <row r="49" s="3" customFormat="1" ht="14.25" spans="1:10">
      <c r="A49" s="18" t="s">
        <v>187</v>
      </c>
      <c r="B49" s="19" t="s">
        <v>188</v>
      </c>
      <c r="C49" s="20" t="s">
        <v>189</v>
      </c>
      <c r="D49" s="20" t="s">
        <v>190</v>
      </c>
      <c r="E49" s="18" t="s">
        <v>21</v>
      </c>
      <c r="F49" s="24" t="s">
        <v>22</v>
      </c>
      <c r="G49" s="25">
        <v>6.98</v>
      </c>
      <c r="H49" s="26">
        <v>770</v>
      </c>
      <c r="I49" s="34">
        <f t="shared" si="4"/>
        <v>327.8506</v>
      </c>
      <c r="J49" s="34">
        <f t="shared" si="5"/>
        <v>65.57012</v>
      </c>
    </row>
    <row r="50" s="3" customFormat="1" ht="14.25" spans="1:10">
      <c r="A50" s="18" t="s">
        <v>191</v>
      </c>
      <c r="B50" s="19" t="s">
        <v>192</v>
      </c>
      <c r="C50" s="20" t="s">
        <v>193</v>
      </c>
      <c r="D50" s="25" t="s">
        <v>194</v>
      </c>
      <c r="E50" s="18" t="s">
        <v>21</v>
      </c>
      <c r="F50" s="24" t="s">
        <v>22</v>
      </c>
      <c r="G50" s="25">
        <v>21.3</v>
      </c>
      <c r="H50" s="26">
        <v>770</v>
      </c>
      <c r="I50" s="34">
        <f t="shared" si="4"/>
        <v>1000.461</v>
      </c>
      <c r="J50" s="34">
        <f t="shared" si="5"/>
        <v>200.0922</v>
      </c>
    </row>
    <row r="51" s="3" customFormat="1" ht="14.25" spans="1:10">
      <c r="A51" s="18" t="s">
        <v>195</v>
      </c>
      <c r="B51" s="19" t="s">
        <v>192</v>
      </c>
      <c r="C51" s="20" t="s">
        <v>196</v>
      </c>
      <c r="D51" s="20" t="s">
        <v>95</v>
      </c>
      <c r="E51" s="18" t="s">
        <v>21</v>
      </c>
      <c r="F51" s="24" t="s">
        <v>22</v>
      </c>
      <c r="G51" s="25">
        <v>8.87</v>
      </c>
      <c r="H51" s="26">
        <v>770</v>
      </c>
      <c r="I51" s="34">
        <f t="shared" si="4"/>
        <v>416.6239</v>
      </c>
      <c r="J51" s="34">
        <f t="shared" si="5"/>
        <v>83.32478</v>
      </c>
    </row>
    <row r="52" s="3" customFormat="1" ht="14.25" spans="1:10">
      <c r="A52" s="18" t="s">
        <v>197</v>
      </c>
      <c r="B52" s="19" t="s">
        <v>121</v>
      </c>
      <c r="C52" s="20" t="s">
        <v>198</v>
      </c>
      <c r="D52" s="20" t="s">
        <v>199</v>
      </c>
      <c r="E52" s="18" t="s">
        <v>21</v>
      </c>
      <c r="F52" s="24" t="s">
        <v>22</v>
      </c>
      <c r="G52" s="25">
        <v>12.4</v>
      </c>
      <c r="H52" s="26">
        <v>770</v>
      </c>
      <c r="I52" s="34">
        <f t="shared" si="4"/>
        <v>582.428</v>
      </c>
      <c r="J52" s="34">
        <f t="shared" si="5"/>
        <v>116.4856</v>
      </c>
    </row>
    <row r="53" s="3" customFormat="1" ht="14.25" spans="1:10">
      <c r="A53" s="18" t="s">
        <v>200</v>
      </c>
      <c r="B53" s="19" t="s">
        <v>153</v>
      </c>
      <c r="C53" s="20" t="s">
        <v>201</v>
      </c>
      <c r="D53" s="20" t="s">
        <v>202</v>
      </c>
      <c r="E53" s="18" t="s">
        <v>21</v>
      </c>
      <c r="F53" s="24" t="s">
        <v>22</v>
      </c>
      <c r="G53" s="25">
        <v>21.72</v>
      </c>
      <c r="H53" s="26">
        <v>770</v>
      </c>
      <c r="I53" s="34">
        <f t="shared" si="4"/>
        <v>1020.1884</v>
      </c>
      <c r="J53" s="34">
        <f t="shared" si="5"/>
        <v>204.03768</v>
      </c>
    </row>
    <row r="54" s="3" customFormat="1" ht="14.25" spans="1:10">
      <c r="A54" s="18" t="s">
        <v>203</v>
      </c>
      <c r="B54" s="19" t="s">
        <v>204</v>
      </c>
      <c r="C54" s="30" t="s">
        <v>205</v>
      </c>
      <c r="D54" s="31" t="s">
        <v>206</v>
      </c>
      <c r="E54" s="18" t="s">
        <v>21</v>
      </c>
      <c r="F54" s="24" t="s">
        <v>22</v>
      </c>
      <c r="G54" s="25">
        <v>8.87</v>
      </c>
      <c r="H54" s="26">
        <v>770</v>
      </c>
      <c r="I54" s="34">
        <f t="shared" si="4"/>
        <v>416.6239</v>
      </c>
      <c r="J54" s="34">
        <f t="shared" si="5"/>
        <v>83.32478</v>
      </c>
    </row>
    <row r="55" s="3" customFormat="1" ht="14.25" spans="1:10">
      <c r="A55" s="18" t="s">
        <v>207</v>
      </c>
      <c r="B55" s="19" t="s">
        <v>208</v>
      </c>
      <c r="C55" s="20" t="s">
        <v>209</v>
      </c>
      <c r="D55" s="20" t="s">
        <v>210</v>
      </c>
      <c r="E55" s="18" t="s">
        <v>21</v>
      </c>
      <c r="F55" s="24" t="s">
        <v>22</v>
      </c>
      <c r="G55" s="25">
        <v>9.9</v>
      </c>
      <c r="H55" s="26">
        <v>770</v>
      </c>
      <c r="I55" s="34">
        <f t="shared" si="4"/>
        <v>465.003</v>
      </c>
      <c r="J55" s="34">
        <f t="shared" si="5"/>
        <v>93.0006</v>
      </c>
    </row>
    <row r="56" s="3" customFormat="1" ht="14.25" spans="1:10">
      <c r="A56" s="18" t="s">
        <v>211</v>
      </c>
      <c r="B56" s="19" t="s">
        <v>212</v>
      </c>
      <c r="C56" s="20" t="s">
        <v>213</v>
      </c>
      <c r="D56" s="25" t="s">
        <v>214</v>
      </c>
      <c r="E56" s="18" t="s">
        <v>21</v>
      </c>
      <c r="F56" s="24" t="s">
        <v>22</v>
      </c>
      <c r="G56" s="25">
        <v>6.6</v>
      </c>
      <c r="H56" s="26">
        <v>770</v>
      </c>
      <c r="I56" s="34">
        <f t="shared" si="4"/>
        <v>310.002</v>
      </c>
      <c r="J56" s="34">
        <f t="shared" si="5"/>
        <v>62.0004</v>
      </c>
    </row>
    <row r="57" s="3" customFormat="1" ht="14.25" spans="1:10">
      <c r="A57" s="18" t="s">
        <v>215</v>
      </c>
      <c r="B57" s="19" t="s">
        <v>216</v>
      </c>
      <c r="C57" s="20" t="s">
        <v>217</v>
      </c>
      <c r="D57" s="20" t="s">
        <v>218</v>
      </c>
      <c r="E57" s="18" t="s">
        <v>21</v>
      </c>
      <c r="F57" s="24" t="s">
        <v>22</v>
      </c>
      <c r="G57" s="25">
        <v>10.7</v>
      </c>
      <c r="H57" s="26">
        <v>770</v>
      </c>
      <c r="I57" s="34">
        <f t="shared" si="4"/>
        <v>502.579</v>
      </c>
      <c r="J57" s="34">
        <f t="shared" si="5"/>
        <v>100.5158</v>
      </c>
    </row>
    <row r="58" s="3" customFormat="1" ht="14.25" spans="1:10">
      <c r="A58" s="18" t="s">
        <v>219</v>
      </c>
      <c r="B58" s="19" t="s">
        <v>153</v>
      </c>
      <c r="C58" s="20" t="s">
        <v>220</v>
      </c>
      <c r="D58" s="32" t="s">
        <v>221</v>
      </c>
      <c r="E58" s="18" t="s">
        <v>21</v>
      </c>
      <c r="F58" s="24" t="s">
        <v>22</v>
      </c>
      <c r="G58" s="25">
        <v>8.42</v>
      </c>
      <c r="H58" s="26">
        <v>770</v>
      </c>
      <c r="I58" s="34">
        <f t="shared" si="4"/>
        <v>395.4874</v>
      </c>
      <c r="J58" s="34">
        <f t="shared" si="5"/>
        <v>79.09748</v>
      </c>
    </row>
    <row r="59" s="3" customFormat="1" ht="14.25" spans="1:10">
      <c r="A59" s="18" t="s">
        <v>222</v>
      </c>
      <c r="B59" s="19" t="s">
        <v>223</v>
      </c>
      <c r="C59" s="20" t="s">
        <v>224</v>
      </c>
      <c r="D59" s="20" t="s">
        <v>225</v>
      </c>
      <c r="E59" s="18" t="s">
        <v>21</v>
      </c>
      <c r="F59" s="24" t="s">
        <v>22</v>
      </c>
      <c r="G59" s="25">
        <v>9.51</v>
      </c>
      <c r="H59" s="26">
        <v>770</v>
      </c>
      <c r="I59" s="34">
        <f t="shared" si="4"/>
        <v>446.6847</v>
      </c>
      <c r="J59" s="34">
        <f t="shared" si="5"/>
        <v>89.33694</v>
      </c>
    </row>
    <row r="60" s="3" customFormat="1" ht="14.25" spans="1:10">
      <c r="A60" s="18" t="s">
        <v>226</v>
      </c>
      <c r="B60" s="19" t="s">
        <v>227</v>
      </c>
      <c r="C60" s="20" t="s">
        <v>228</v>
      </c>
      <c r="D60" s="20" t="s">
        <v>229</v>
      </c>
      <c r="E60" s="18" t="s">
        <v>21</v>
      </c>
      <c r="F60" s="24" t="s">
        <v>22</v>
      </c>
      <c r="G60" s="25">
        <v>9.9</v>
      </c>
      <c r="H60" s="26">
        <v>770</v>
      </c>
      <c r="I60" s="34">
        <f t="shared" si="4"/>
        <v>465.003</v>
      </c>
      <c r="J60" s="34">
        <f t="shared" si="5"/>
        <v>93.0006</v>
      </c>
    </row>
    <row r="61" s="3" customFormat="1" ht="14.25" spans="1:10">
      <c r="A61" s="18" t="s">
        <v>230</v>
      </c>
      <c r="B61" s="19" t="s">
        <v>231</v>
      </c>
      <c r="C61" s="20" t="s">
        <v>232</v>
      </c>
      <c r="D61" s="20" t="s">
        <v>233</v>
      </c>
      <c r="E61" s="18" t="s">
        <v>21</v>
      </c>
      <c r="F61" s="24" t="s">
        <v>22</v>
      </c>
      <c r="G61" s="25">
        <v>12.84</v>
      </c>
      <c r="H61" s="26">
        <v>770</v>
      </c>
      <c r="I61" s="34">
        <f t="shared" si="4"/>
        <v>603.0948</v>
      </c>
      <c r="J61" s="34">
        <f t="shared" si="5"/>
        <v>120.61896</v>
      </c>
    </row>
    <row r="62" s="3" customFormat="1" ht="14.25" spans="1:10">
      <c r="A62" s="18" t="s">
        <v>234</v>
      </c>
      <c r="B62" s="19" t="s">
        <v>235</v>
      </c>
      <c r="C62" s="20" t="s">
        <v>236</v>
      </c>
      <c r="D62" s="20" t="s">
        <v>237</v>
      </c>
      <c r="E62" s="18" t="s">
        <v>21</v>
      </c>
      <c r="F62" s="24" t="s">
        <v>22</v>
      </c>
      <c r="G62" s="25">
        <v>12.84</v>
      </c>
      <c r="H62" s="26">
        <v>770</v>
      </c>
      <c r="I62" s="34">
        <f t="shared" si="4"/>
        <v>603.0948</v>
      </c>
      <c r="J62" s="34">
        <f t="shared" si="5"/>
        <v>120.61896</v>
      </c>
    </row>
    <row r="63" s="3" customFormat="1" ht="14.25" spans="1:10">
      <c r="A63" s="18" t="s">
        <v>238</v>
      </c>
      <c r="B63" s="19" t="s">
        <v>239</v>
      </c>
      <c r="C63" s="20" t="s">
        <v>240</v>
      </c>
      <c r="D63" s="20" t="s">
        <v>241</v>
      </c>
      <c r="E63" s="18" t="s">
        <v>21</v>
      </c>
      <c r="F63" s="24" t="s">
        <v>22</v>
      </c>
      <c r="G63" s="25">
        <v>12.6</v>
      </c>
      <c r="H63" s="26">
        <v>770</v>
      </c>
      <c r="I63" s="34">
        <f t="shared" si="4"/>
        <v>591.822</v>
      </c>
      <c r="J63" s="34">
        <f t="shared" si="5"/>
        <v>118.3644</v>
      </c>
    </row>
    <row r="64" s="3" customFormat="1" ht="14.25" spans="1:10">
      <c r="A64" s="18" t="s">
        <v>242</v>
      </c>
      <c r="B64" s="19" t="s">
        <v>243</v>
      </c>
      <c r="C64" s="20" t="s">
        <v>244</v>
      </c>
      <c r="D64" s="20" t="s">
        <v>245</v>
      </c>
      <c r="E64" s="18" t="s">
        <v>21</v>
      </c>
      <c r="F64" s="24" t="s">
        <v>22</v>
      </c>
      <c r="G64" s="25">
        <v>19.41</v>
      </c>
      <c r="H64" s="26">
        <v>770</v>
      </c>
      <c r="I64" s="34">
        <f t="shared" si="4"/>
        <v>911.6877</v>
      </c>
      <c r="J64" s="34">
        <f t="shared" si="5"/>
        <v>182.33754</v>
      </c>
    </row>
    <row r="65" s="3" customFormat="1" ht="14.25" spans="1:10">
      <c r="A65" s="18" t="s">
        <v>246</v>
      </c>
      <c r="B65" s="19" t="s">
        <v>247</v>
      </c>
      <c r="C65" s="20" t="s">
        <v>248</v>
      </c>
      <c r="D65" s="20" t="s">
        <v>249</v>
      </c>
      <c r="E65" s="18" t="s">
        <v>21</v>
      </c>
      <c r="F65" s="24" t="s">
        <v>22</v>
      </c>
      <c r="G65" s="25">
        <v>49.2</v>
      </c>
      <c r="H65" s="26">
        <v>770</v>
      </c>
      <c r="I65" s="34">
        <f t="shared" si="4"/>
        <v>2310.924</v>
      </c>
      <c r="J65" s="34">
        <f t="shared" si="5"/>
        <v>462.1848</v>
      </c>
    </row>
    <row r="66" s="3" customFormat="1" ht="14.25" spans="1:10">
      <c r="A66" s="18" t="s">
        <v>250</v>
      </c>
      <c r="B66" s="19" t="s">
        <v>251</v>
      </c>
      <c r="C66" s="20" t="s">
        <v>252</v>
      </c>
      <c r="D66" s="20" t="s">
        <v>253</v>
      </c>
      <c r="E66" s="18" t="s">
        <v>21</v>
      </c>
      <c r="F66" s="24" t="s">
        <v>22</v>
      </c>
      <c r="G66" s="25">
        <v>9.8</v>
      </c>
      <c r="H66" s="26">
        <v>770</v>
      </c>
      <c r="I66" s="34">
        <f t="shared" si="4"/>
        <v>460.306</v>
      </c>
      <c r="J66" s="34">
        <f t="shared" si="5"/>
        <v>92.0612</v>
      </c>
    </row>
    <row r="67" s="3" customFormat="1" ht="14.25" spans="1:10">
      <c r="A67" s="18" t="s">
        <v>254</v>
      </c>
      <c r="B67" s="19" t="s">
        <v>153</v>
      </c>
      <c r="C67" s="20" t="s">
        <v>255</v>
      </c>
      <c r="D67" s="20" t="s">
        <v>256</v>
      </c>
      <c r="E67" s="18" t="s">
        <v>21</v>
      </c>
      <c r="F67" s="24" t="s">
        <v>22</v>
      </c>
      <c r="G67" s="25">
        <v>12.85</v>
      </c>
      <c r="H67" s="26">
        <v>770</v>
      </c>
      <c r="I67" s="34">
        <f t="shared" si="4"/>
        <v>603.5645</v>
      </c>
      <c r="J67" s="34">
        <f t="shared" si="5"/>
        <v>120.7129</v>
      </c>
    </row>
    <row r="68" s="3" customFormat="1" ht="14.25" spans="1:10">
      <c r="A68" s="18" t="s">
        <v>257</v>
      </c>
      <c r="B68" s="35" t="s">
        <v>258</v>
      </c>
      <c r="C68" s="20" t="s">
        <v>259</v>
      </c>
      <c r="D68" s="20" t="s">
        <v>260</v>
      </c>
      <c r="E68" s="18" t="s">
        <v>21</v>
      </c>
      <c r="F68" s="24" t="s">
        <v>22</v>
      </c>
      <c r="G68" s="25">
        <v>22.73</v>
      </c>
      <c r="H68" s="26">
        <v>770</v>
      </c>
      <c r="I68" s="34">
        <f t="shared" si="4"/>
        <v>1067.6281</v>
      </c>
      <c r="J68" s="34">
        <f t="shared" si="5"/>
        <v>213.52562</v>
      </c>
    </row>
    <row r="69" s="3" customFormat="1" ht="14.25" spans="1:10">
      <c r="A69" s="18" t="s">
        <v>261</v>
      </c>
      <c r="B69" s="19" t="s">
        <v>262</v>
      </c>
      <c r="C69" s="20" t="s">
        <v>263</v>
      </c>
      <c r="D69" s="20" t="s">
        <v>264</v>
      </c>
      <c r="E69" s="18" t="s">
        <v>21</v>
      </c>
      <c r="F69" s="24" t="s">
        <v>22</v>
      </c>
      <c r="G69" s="25">
        <v>23.05</v>
      </c>
      <c r="H69" s="26">
        <v>770</v>
      </c>
      <c r="I69" s="34">
        <f t="shared" si="4"/>
        <v>1082.6585</v>
      </c>
      <c r="J69" s="34">
        <f t="shared" si="5"/>
        <v>216.5317</v>
      </c>
    </row>
    <row r="70" s="3" customFormat="1" ht="14.25" spans="1:10">
      <c r="A70" s="18" t="s">
        <v>265</v>
      </c>
      <c r="B70" s="19" t="s">
        <v>266</v>
      </c>
      <c r="C70" s="20" t="s">
        <v>267</v>
      </c>
      <c r="D70" s="20" t="s">
        <v>268</v>
      </c>
      <c r="E70" s="18" t="s">
        <v>21</v>
      </c>
      <c r="F70" s="24" t="s">
        <v>22</v>
      </c>
      <c r="G70" s="25">
        <v>16.21</v>
      </c>
      <c r="H70" s="26">
        <v>770</v>
      </c>
      <c r="I70" s="34">
        <f t="shared" si="4"/>
        <v>761.3837</v>
      </c>
      <c r="J70" s="34">
        <f t="shared" si="5"/>
        <v>152.27674</v>
      </c>
    </row>
    <row r="71" s="3" customFormat="1" ht="14.25" spans="1:10">
      <c r="A71" s="18" t="s">
        <v>269</v>
      </c>
      <c r="B71" s="19" t="s">
        <v>270</v>
      </c>
      <c r="C71" s="20" t="s">
        <v>271</v>
      </c>
      <c r="D71" s="20" t="s">
        <v>272</v>
      </c>
      <c r="E71" s="18" t="s">
        <v>21</v>
      </c>
      <c r="F71" s="24" t="s">
        <v>22</v>
      </c>
      <c r="G71" s="25">
        <v>6.6</v>
      </c>
      <c r="H71" s="26">
        <v>770</v>
      </c>
      <c r="I71" s="34">
        <f t="shared" si="4"/>
        <v>310.002</v>
      </c>
      <c r="J71" s="34">
        <f t="shared" si="5"/>
        <v>62.0004</v>
      </c>
    </row>
    <row r="72" s="3" customFormat="1" ht="14.25" spans="1:10">
      <c r="A72" s="18" t="s">
        <v>273</v>
      </c>
      <c r="B72" s="19" t="s">
        <v>274</v>
      </c>
      <c r="C72" s="20" t="s">
        <v>275</v>
      </c>
      <c r="D72" s="20" t="s">
        <v>276</v>
      </c>
      <c r="E72" s="18" t="s">
        <v>21</v>
      </c>
      <c r="F72" s="24" t="s">
        <v>22</v>
      </c>
      <c r="G72" s="25">
        <v>13.6</v>
      </c>
      <c r="H72" s="26">
        <v>770</v>
      </c>
      <c r="I72" s="34">
        <f t="shared" si="4"/>
        <v>638.792</v>
      </c>
      <c r="J72" s="34">
        <f t="shared" si="5"/>
        <v>127.7584</v>
      </c>
    </row>
    <row r="73" s="3" customFormat="1" ht="14.25" spans="1:10">
      <c r="A73" s="18" t="s">
        <v>277</v>
      </c>
      <c r="B73" s="19" t="s">
        <v>278</v>
      </c>
      <c r="C73" s="20" t="s">
        <v>279</v>
      </c>
      <c r="D73" s="20" t="s">
        <v>280</v>
      </c>
      <c r="E73" s="18" t="s">
        <v>21</v>
      </c>
      <c r="F73" s="24" t="s">
        <v>22</v>
      </c>
      <c r="G73" s="25">
        <v>7.51</v>
      </c>
      <c r="H73" s="26">
        <v>770</v>
      </c>
      <c r="I73" s="34">
        <f t="shared" si="4"/>
        <v>352.7447</v>
      </c>
      <c r="J73" s="34">
        <f t="shared" si="5"/>
        <v>70.54894</v>
      </c>
    </row>
    <row r="74" s="3" customFormat="1" ht="14.25" spans="1:10">
      <c r="A74" s="18" t="s">
        <v>281</v>
      </c>
      <c r="B74" s="19" t="s">
        <v>282</v>
      </c>
      <c r="C74" s="20" t="s">
        <v>283</v>
      </c>
      <c r="D74" s="20" t="s">
        <v>284</v>
      </c>
      <c r="E74" s="18" t="s">
        <v>21</v>
      </c>
      <c r="F74" s="24" t="s">
        <v>22</v>
      </c>
      <c r="G74" s="25">
        <v>42.94</v>
      </c>
      <c r="H74" s="26">
        <v>770</v>
      </c>
      <c r="I74" s="34">
        <f t="shared" si="4"/>
        <v>2016.8918</v>
      </c>
      <c r="J74" s="34">
        <f t="shared" si="5"/>
        <v>403.37836</v>
      </c>
    </row>
    <row r="75" s="3" customFormat="1" ht="14.25" spans="1:10">
      <c r="A75" s="18" t="s">
        <v>285</v>
      </c>
      <c r="B75" s="19" t="s">
        <v>286</v>
      </c>
      <c r="C75" s="20" t="s">
        <v>287</v>
      </c>
      <c r="D75" s="20" t="s">
        <v>288</v>
      </c>
      <c r="E75" s="18" t="s">
        <v>21</v>
      </c>
      <c r="F75" s="24" t="s">
        <v>22</v>
      </c>
      <c r="G75" s="25">
        <v>9.45</v>
      </c>
      <c r="H75" s="26">
        <v>770</v>
      </c>
      <c r="I75" s="34">
        <f t="shared" si="4"/>
        <v>443.8665</v>
      </c>
      <c r="J75" s="34">
        <f t="shared" si="5"/>
        <v>88.7733</v>
      </c>
    </row>
    <row r="76" s="3" customFormat="1" ht="14.25" spans="1:10">
      <c r="A76" s="18" t="s">
        <v>289</v>
      </c>
      <c r="B76" s="19" t="s">
        <v>153</v>
      </c>
      <c r="C76" s="20" t="s">
        <v>290</v>
      </c>
      <c r="D76" s="20" t="s">
        <v>291</v>
      </c>
      <c r="E76" s="18" t="s">
        <v>21</v>
      </c>
      <c r="F76" s="24" t="s">
        <v>22</v>
      </c>
      <c r="G76" s="25">
        <v>16.35</v>
      </c>
      <c r="H76" s="26">
        <v>770</v>
      </c>
      <c r="I76" s="34">
        <f t="shared" si="4"/>
        <v>767.9595</v>
      </c>
      <c r="J76" s="34">
        <f t="shared" si="5"/>
        <v>153.5919</v>
      </c>
    </row>
    <row r="77" s="3" customFormat="1" ht="14.25" spans="1:10">
      <c r="A77" s="18" t="s">
        <v>292</v>
      </c>
      <c r="B77" s="19" t="s">
        <v>293</v>
      </c>
      <c r="C77" s="20" t="s">
        <v>294</v>
      </c>
      <c r="D77" s="20" t="s">
        <v>295</v>
      </c>
      <c r="E77" s="18" t="s">
        <v>21</v>
      </c>
      <c r="F77" s="24" t="s">
        <v>22</v>
      </c>
      <c r="G77" s="25">
        <v>3.2</v>
      </c>
      <c r="H77" s="26">
        <v>770</v>
      </c>
      <c r="I77" s="34">
        <f t="shared" si="4"/>
        <v>150.304</v>
      </c>
      <c r="J77" s="34">
        <f t="shared" si="5"/>
        <v>30.0608</v>
      </c>
    </row>
    <row r="78" s="3" customFormat="1" ht="14.25" spans="1:10">
      <c r="A78" s="18" t="s">
        <v>296</v>
      </c>
      <c r="B78" s="19" t="s">
        <v>297</v>
      </c>
      <c r="C78" s="20" t="s">
        <v>298</v>
      </c>
      <c r="D78" s="20" t="s">
        <v>299</v>
      </c>
      <c r="E78" s="18" t="s">
        <v>21</v>
      </c>
      <c r="F78" s="24" t="s">
        <v>22</v>
      </c>
      <c r="G78" s="25">
        <v>9.65</v>
      </c>
      <c r="H78" s="26">
        <v>770</v>
      </c>
      <c r="I78" s="34">
        <f t="shared" si="4"/>
        <v>453.2605</v>
      </c>
      <c r="J78" s="34">
        <f t="shared" si="5"/>
        <v>90.6521</v>
      </c>
    </row>
    <row r="79" s="3" customFormat="1" ht="14.25" spans="1:10">
      <c r="A79" s="18" t="s">
        <v>300</v>
      </c>
      <c r="B79" s="19" t="s">
        <v>301</v>
      </c>
      <c r="C79" s="20" t="s">
        <v>302</v>
      </c>
      <c r="D79" s="20" t="s">
        <v>303</v>
      </c>
      <c r="E79" s="18" t="s">
        <v>21</v>
      </c>
      <c r="F79" s="24" t="s">
        <v>22</v>
      </c>
      <c r="G79" s="25">
        <v>9.33</v>
      </c>
      <c r="H79" s="26">
        <v>770</v>
      </c>
      <c r="I79" s="34">
        <f t="shared" ref="I79:I110" si="6">G79*46.97</f>
        <v>438.2301</v>
      </c>
      <c r="J79" s="34">
        <f t="shared" ref="J79:J110" si="7">I79*20%</f>
        <v>87.64602</v>
      </c>
    </row>
    <row r="80" s="3" customFormat="1" ht="14.25" spans="1:10">
      <c r="A80" s="18" t="s">
        <v>304</v>
      </c>
      <c r="B80" s="19" t="s">
        <v>305</v>
      </c>
      <c r="C80" s="20" t="s">
        <v>306</v>
      </c>
      <c r="D80" s="20" t="s">
        <v>103</v>
      </c>
      <c r="E80" s="18" t="s">
        <v>21</v>
      </c>
      <c r="F80" s="24" t="s">
        <v>22</v>
      </c>
      <c r="G80" s="25">
        <v>9.8</v>
      </c>
      <c r="H80" s="26">
        <v>770</v>
      </c>
      <c r="I80" s="34">
        <f t="shared" si="6"/>
        <v>460.306</v>
      </c>
      <c r="J80" s="34">
        <f t="shared" si="7"/>
        <v>92.0612</v>
      </c>
    </row>
    <row r="81" s="3" customFormat="1" ht="14.25" spans="1:10">
      <c r="A81" s="18" t="s">
        <v>307</v>
      </c>
      <c r="B81" s="19" t="s">
        <v>308</v>
      </c>
      <c r="C81" s="20" t="s">
        <v>309</v>
      </c>
      <c r="D81" s="25" t="s">
        <v>310</v>
      </c>
      <c r="E81" s="18" t="s">
        <v>21</v>
      </c>
      <c r="F81" s="24" t="s">
        <v>22</v>
      </c>
      <c r="G81" s="25">
        <v>19.2</v>
      </c>
      <c r="H81" s="26">
        <v>770</v>
      </c>
      <c r="I81" s="34">
        <f t="shared" si="6"/>
        <v>901.824</v>
      </c>
      <c r="J81" s="34">
        <f t="shared" si="7"/>
        <v>180.3648</v>
      </c>
    </row>
    <row r="82" s="3" customFormat="1" ht="14.25" spans="1:10">
      <c r="A82" s="18" t="s">
        <v>311</v>
      </c>
      <c r="B82" s="19" t="s">
        <v>312</v>
      </c>
      <c r="C82" s="20" t="s">
        <v>313</v>
      </c>
      <c r="D82" s="20" t="s">
        <v>314</v>
      </c>
      <c r="E82" s="18" t="s">
        <v>21</v>
      </c>
      <c r="F82" s="24" t="s">
        <v>22</v>
      </c>
      <c r="G82" s="25">
        <v>12.8</v>
      </c>
      <c r="H82" s="26">
        <v>770</v>
      </c>
      <c r="I82" s="34">
        <f t="shared" si="6"/>
        <v>601.216</v>
      </c>
      <c r="J82" s="34">
        <f t="shared" si="7"/>
        <v>120.2432</v>
      </c>
    </row>
    <row r="83" s="3" customFormat="1" ht="14.25" spans="1:10">
      <c r="A83" s="18" t="s">
        <v>315</v>
      </c>
      <c r="B83" s="19" t="s">
        <v>316</v>
      </c>
      <c r="C83" s="20" t="s">
        <v>317</v>
      </c>
      <c r="D83" s="20" t="s">
        <v>318</v>
      </c>
      <c r="E83" s="18" t="s">
        <v>21</v>
      </c>
      <c r="F83" s="24" t="s">
        <v>22</v>
      </c>
      <c r="G83" s="25">
        <v>12.13</v>
      </c>
      <c r="H83" s="26">
        <v>770</v>
      </c>
      <c r="I83" s="34">
        <f t="shared" si="6"/>
        <v>569.7461</v>
      </c>
      <c r="J83" s="34">
        <f t="shared" si="7"/>
        <v>113.94922</v>
      </c>
    </row>
    <row r="84" s="3" customFormat="1" ht="14.25" spans="1:10">
      <c r="A84" s="18" t="s">
        <v>319</v>
      </c>
      <c r="B84" s="36" t="s">
        <v>320</v>
      </c>
      <c r="C84" s="37" t="s">
        <v>321</v>
      </c>
      <c r="D84" s="32" t="s">
        <v>322</v>
      </c>
      <c r="E84" s="18" t="s">
        <v>21</v>
      </c>
      <c r="F84" s="24" t="s">
        <v>22</v>
      </c>
      <c r="G84" s="25">
        <v>14.3</v>
      </c>
      <c r="H84" s="26">
        <v>770</v>
      </c>
      <c r="I84" s="34">
        <f t="shared" si="6"/>
        <v>671.671</v>
      </c>
      <c r="J84" s="34">
        <f t="shared" si="7"/>
        <v>134.3342</v>
      </c>
    </row>
    <row r="85" s="3" customFormat="1" ht="14.25" spans="1:10">
      <c r="A85" s="18" t="s">
        <v>323</v>
      </c>
      <c r="B85" s="19" t="s">
        <v>324</v>
      </c>
      <c r="C85" s="20" t="s">
        <v>325</v>
      </c>
      <c r="D85" s="20" t="s">
        <v>326</v>
      </c>
      <c r="E85" s="18" t="s">
        <v>21</v>
      </c>
      <c r="F85" s="24" t="s">
        <v>22</v>
      </c>
      <c r="G85" s="25">
        <v>16.2</v>
      </c>
      <c r="H85" s="26">
        <v>770</v>
      </c>
      <c r="I85" s="34">
        <f t="shared" si="6"/>
        <v>760.914</v>
      </c>
      <c r="J85" s="34">
        <f t="shared" si="7"/>
        <v>152.1828</v>
      </c>
    </row>
    <row r="86" s="3" customFormat="1" ht="14.25" spans="1:10">
      <c r="A86" s="18" t="s">
        <v>327</v>
      </c>
      <c r="B86" s="19" t="s">
        <v>328</v>
      </c>
      <c r="C86" s="20" t="s">
        <v>329</v>
      </c>
      <c r="D86" s="20" t="s">
        <v>330</v>
      </c>
      <c r="E86" s="18" t="s">
        <v>21</v>
      </c>
      <c r="F86" s="24" t="s">
        <v>22</v>
      </c>
      <c r="G86" s="25">
        <v>10</v>
      </c>
      <c r="H86" s="26">
        <v>770</v>
      </c>
      <c r="I86" s="34">
        <f t="shared" si="6"/>
        <v>469.7</v>
      </c>
      <c r="J86" s="34">
        <f t="shared" si="7"/>
        <v>93.94</v>
      </c>
    </row>
    <row r="87" s="3" customFormat="1" ht="14.25" spans="1:10">
      <c r="A87" s="18" t="s">
        <v>331</v>
      </c>
      <c r="B87" s="19" t="s">
        <v>153</v>
      </c>
      <c r="C87" s="20" t="s">
        <v>332</v>
      </c>
      <c r="D87" s="20" t="s">
        <v>333</v>
      </c>
      <c r="E87" s="18" t="s">
        <v>21</v>
      </c>
      <c r="F87" s="24" t="s">
        <v>22</v>
      </c>
      <c r="G87" s="25">
        <v>12.5</v>
      </c>
      <c r="H87" s="26">
        <v>770</v>
      </c>
      <c r="I87" s="34">
        <f t="shared" si="6"/>
        <v>587.125</v>
      </c>
      <c r="J87" s="34">
        <f t="shared" si="7"/>
        <v>117.425</v>
      </c>
    </row>
    <row r="88" s="3" customFormat="1" ht="14.25" spans="1:10">
      <c r="A88" s="18" t="s">
        <v>334</v>
      </c>
      <c r="B88" s="19" t="s">
        <v>335</v>
      </c>
      <c r="C88" s="20" t="s">
        <v>336</v>
      </c>
      <c r="D88" s="20" t="s">
        <v>337</v>
      </c>
      <c r="E88" s="18" t="s">
        <v>21</v>
      </c>
      <c r="F88" s="24" t="s">
        <v>22</v>
      </c>
      <c r="G88" s="25">
        <v>10</v>
      </c>
      <c r="H88" s="26">
        <v>770</v>
      </c>
      <c r="I88" s="34">
        <f t="shared" si="6"/>
        <v>469.7</v>
      </c>
      <c r="J88" s="34">
        <f t="shared" si="7"/>
        <v>93.94</v>
      </c>
    </row>
    <row r="89" s="3" customFormat="1" ht="14.25" spans="1:10">
      <c r="A89" s="18" t="s">
        <v>338</v>
      </c>
      <c r="B89" s="19" t="s">
        <v>339</v>
      </c>
      <c r="C89" s="20" t="s">
        <v>340</v>
      </c>
      <c r="D89" s="20" t="s">
        <v>341</v>
      </c>
      <c r="E89" s="18" t="s">
        <v>21</v>
      </c>
      <c r="F89" s="24" t="s">
        <v>22</v>
      </c>
      <c r="G89" s="25">
        <v>9.8</v>
      </c>
      <c r="H89" s="26">
        <v>770</v>
      </c>
      <c r="I89" s="34">
        <f t="shared" si="6"/>
        <v>460.306</v>
      </c>
      <c r="J89" s="34">
        <f t="shared" si="7"/>
        <v>92.0612</v>
      </c>
    </row>
    <row r="90" s="3" customFormat="1" ht="14.25" spans="1:10">
      <c r="A90" s="18" t="s">
        <v>342</v>
      </c>
      <c r="B90" s="19" t="s">
        <v>343</v>
      </c>
      <c r="C90" s="20" t="s">
        <v>344</v>
      </c>
      <c r="D90" s="20" t="s">
        <v>345</v>
      </c>
      <c r="E90" s="18" t="s">
        <v>21</v>
      </c>
      <c r="F90" s="24" t="s">
        <v>22</v>
      </c>
      <c r="G90" s="25">
        <v>9.6</v>
      </c>
      <c r="H90" s="26">
        <v>770</v>
      </c>
      <c r="I90" s="34">
        <f t="shared" si="6"/>
        <v>450.912</v>
      </c>
      <c r="J90" s="34">
        <f t="shared" si="7"/>
        <v>90.1824</v>
      </c>
    </row>
    <row r="91" s="3" customFormat="1" ht="14.25" spans="1:10">
      <c r="A91" s="18" t="s">
        <v>346</v>
      </c>
      <c r="B91" s="19" t="s">
        <v>347</v>
      </c>
      <c r="C91" s="20" t="s">
        <v>348</v>
      </c>
      <c r="D91" s="20" t="s">
        <v>349</v>
      </c>
      <c r="E91" s="18" t="s">
        <v>21</v>
      </c>
      <c r="F91" s="24" t="s">
        <v>22</v>
      </c>
      <c r="G91" s="25">
        <v>12.4</v>
      </c>
      <c r="H91" s="26">
        <v>770</v>
      </c>
      <c r="I91" s="34">
        <f t="shared" si="6"/>
        <v>582.428</v>
      </c>
      <c r="J91" s="34">
        <f t="shared" si="7"/>
        <v>116.4856</v>
      </c>
    </row>
    <row r="92" s="3" customFormat="1" ht="14.25" spans="1:10">
      <c r="A92" s="18" t="s">
        <v>350</v>
      </c>
      <c r="B92" s="19" t="s">
        <v>351</v>
      </c>
      <c r="C92" s="20" t="s">
        <v>352</v>
      </c>
      <c r="D92" s="20" t="s">
        <v>143</v>
      </c>
      <c r="E92" s="18" t="s">
        <v>21</v>
      </c>
      <c r="F92" s="24" t="s">
        <v>22</v>
      </c>
      <c r="G92" s="25">
        <v>22.58</v>
      </c>
      <c r="H92" s="26">
        <v>770</v>
      </c>
      <c r="I92" s="34">
        <f t="shared" si="6"/>
        <v>1060.5826</v>
      </c>
      <c r="J92" s="34">
        <f t="shared" si="7"/>
        <v>212.11652</v>
      </c>
    </row>
    <row r="93" s="3" customFormat="1" ht="14.25" spans="1:10">
      <c r="A93" s="18" t="s">
        <v>353</v>
      </c>
      <c r="B93" s="19" t="s">
        <v>354</v>
      </c>
      <c r="C93" s="20" t="s">
        <v>355</v>
      </c>
      <c r="D93" s="20" t="s">
        <v>356</v>
      </c>
      <c r="E93" s="18" t="s">
        <v>21</v>
      </c>
      <c r="F93" s="24" t="s">
        <v>22</v>
      </c>
      <c r="G93" s="25">
        <v>9.06</v>
      </c>
      <c r="H93" s="26">
        <v>770</v>
      </c>
      <c r="I93" s="34">
        <f t="shared" si="6"/>
        <v>425.5482</v>
      </c>
      <c r="J93" s="34">
        <f t="shared" si="7"/>
        <v>85.10964</v>
      </c>
    </row>
    <row r="94" s="3" customFormat="1" ht="14.25" spans="1:10">
      <c r="A94" s="18" t="s">
        <v>357</v>
      </c>
      <c r="B94" s="19" t="s">
        <v>358</v>
      </c>
      <c r="C94" s="20" t="s">
        <v>359</v>
      </c>
      <c r="D94" s="20" t="s">
        <v>360</v>
      </c>
      <c r="E94" s="18" t="s">
        <v>21</v>
      </c>
      <c r="F94" s="24" t="s">
        <v>22</v>
      </c>
      <c r="G94" s="25">
        <v>6.2</v>
      </c>
      <c r="H94" s="26">
        <v>770</v>
      </c>
      <c r="I94" s="34">
        <f t="shared" si="6"/>
        <v>291.214</v>
      </c>
      <c r="J94" s="34">
        <f t="shared" si="7"/>
        <v>58.2428</v>
      </c>
    </row>
    <row r="95" s="3" customFormat="1" ht="14.25" spans="1:10">
      <c r="A95" s="18" t="s">
        <v>361</v>
      </c>
      <c r="B95" s="19" t="s">
        <v>362</v>
      </c>
      <c r="C95" s="20" t="s">
        <v>363</v>
      </c>
      <c r="D95" s="20" t="s">
        <v>364</v>
      </c>
      <c r="E95" s="18" t="s">
        <v>21</v>
      </c>
      <c r="F95" s="24" t="s">
        <v>22</v>
      </c>
      <c r="G95" s="25">
        <v>28.8</v>
      </c>
      <c r="H95" s="26">
        <v>770</v>
      </c>
      <c r="I95" s="34">
        <f t="shared" si="6"/>
        <v>1352.736</v>
      </c>
      <c r="J95" s="34">
        <f t="shared" si="7"/>
        <v>270.5472</v>
      </c>
    </row>
    <row r="96" s="3" customFormat="1" ht="14.25" spans="1:10">
      <c r="A96" s="18" t="s">
        <v>365</v>
      </c>
      <c r="B96" s="19" t="s">
        <v>366</v>
      </c>
      <c r="C96" s="20" t="s">
        <v>367</v>
      </c>
      <c r="D96" s="20" t="s">
        <v>368</v>
      </c>
      <c r="E96" s="18" t="s">
        <v>21</v>
      </c>
      <c r="F96" s="24" t="s">
        <v>22</v>
      </c>
      <c r="G96" s="25">
        <v>6.2</v>
      </c>
      <c r="H96" s="26">
        <v>770</v>
      </c>
      <c r="I96" s="34">
        <f t="shared" si="6"/>
        <v>291.214</v>
      </c>
      <c r="J96" s="34">
        <f t="shared" si="7"/>
        <v>58.2428</v>
      </c>
    </row>
    <row r="97" s="3" customFormat="1" ht="14.25" spans="1:10">
      <c r="A97" s="18" t="s">
        <v>369</v>
      </c>
      <c r="B97" s="19" t="s">
        <v>370</v>
      </c>
      <c r="C97" s="20" t="s">
        <v>371</v>
      </c>
      <c r="D97" s="20" t="s">
        <v>372</v>
      </c>
      <c r="E97" s="18" t="s">
        <v>21</v>
      </c>
      <c r="F97" s="24" t="s">
        <v>22</v>
      </c>
      <c r="G97" s="25">
        <v>15.8</v>
      </c>
      <c r="H97" s="26">
        <v>770</v>
      </c>
      <c r="I97" s="34">
        <f t="shared" si="6"/>
        <v>742.126</v>
      </c>
      <c r="J97" s="34">
        <f t="shared" si="7"/>
        <v>148.4252</v>
      </c>
    </row>
    <row r="98" s="3" customFormat="1" ht="14.25" spans="1:10">
      <c r="A98" s="18" t="s">
        <v>373</v>
      </c>
      <c r="B98" s="19" t="s">
        <v>374</v>
      </c>
      <c r="C98" s="20" t="s">
        <v>375</v>
      </c>
      <c r="D98" s="20" t="s">
        <v>376</v>
      </c>
      <c r="E98" s="18" t="s">
        <v>21</v>
      </c>
      <c r="F98" s="24" t="s">
        <v>22</v>
      </c>
      <c r="G98" s="25">
        <v>10.9</v>
      </c>
      <c r="H98" s="26">
        <v>770</v>
      </c>
      <c r="I98" s="34">
        <f t="shared" si="6"/>
        <v>511.973</v>
      </c>
      <c r="J98" s="34">
        <f t="shared" si="7"/>
        <v>102.3946</v>
      </c>
    </row>
    <row r="99" s="3" customFormat="1" ht="14.25" spans="1:10">
      <c r="A99" s="18" t="s">
        <v>377</v>
      </c>
      <c r="B99" s="19" t="s">
        <v>378</v>
      </c>
      <c r="C99" s="20" t="s">
        <v>379</v>
      </c>
      <c r="D99" s="20" t="s">
        <v>380</v>
      </c>
      <c r="E99" s="18" t="s">
        <v>21</v>
      </c>
      <c r="F99" s="24" t="s">
        <v>22</v>
      </c>
      <c r="G99" s="25">
        <v>9.6</v>
      </c>
      <c r="H99" s="26">
        <v>770</v>
      </c>
      <c r="I99" s="34">
        <f t="shared" si="6"/>
        <v>450.912</v>
      </c>
      <c r="J99" s="34">
        <f t="shared" si="7"/>
        <v>90.1824</v>
      </c>
    </row>
    <row r="100" s="3" customFormat="1" ht="14.25" spans="1:10">
      <c r="A100" s="18" t="s">
        <v>381</v>
      </c>
      <c r="B100" s="19" t="s">
        <v>382</v>
      </c>
      <c r="C100" s="38" t="s">
        <v>383</v>
      </c>
      <c r="D100" s="31" t="s">
        <v>384</v>
      </c>
      <c r="E100" s="18" t="s">
        <v>21</v>
      </c>
      <c r="F100" s="24" t="s">
        <v>22</v>
      </c>
      <c r="G100" s="25">
        <v>12.8</v>
      </c>
      <c r="H100" s="26">
        <v>770</v>
      </c>
      <c r="I100" s="34">
        <f t="shared" si="6"/>
        <v>601.216</v>
      </c>
      <c r="J100" s="34">
        <f t="shared" si="7"/>
        <v>120.2432</v>
      </c>
    </row>
    <row r="101" s="3" customFormat="1" ht="14.25" spans="1:10">
      <c r="A101" s="18" t="s">
        <v>385</v>
      </c>
      <c r="B101" s="19" t="s">
        <v>386</v>
      </c>
      <c r="C101" s="20" t="s">
        <v>387</v>
      </c>
      <c r="D101" s="20" t="s">
        <v>388</v>
      </c>
      <c r="E101" s="18" t="s">
        <v>21</v>
      </c>
      <c r="F101" s="24" t="s">
        <v>22</v>
      </c>
      <c r="G101" s="25">
        <v>12.8</v>
      </c>
      <c r="H101" s="26">
        <v>770</v>
      </c>
      <c r="I101" s="34">
        <f t="shared" si="6"/>
        <v>601.216</v>
      </c>
      <c r="J101" s="34">
        <f t="shared" si="7"/>
        <v>120.2432</v>
      </c>
    </row>
    <row r="102" s="3" customFormat="1" ht="14.25" spans="1:10">
      <c r="A102" s="18" t="s">
        <v>389</v>
      </c>
      <c r="B102" s="19" t="s">
        <v>390</v>
      </c>
      <c r="C102" s="20" t="s">
        <v>391</v>
      </c>
      <c r="D102" s="20" t="s">
        <v>392</v>
      </c>
      <c r="E102" s="18" t="s">
        <v>21</v>
      </c>
      <c r="F102" s="24" t="s">
        <v>22</v>
      </c>
      <c r="G102" s="25">
        <v>9.5</v>
      </c>
      <c r="H102" s="26">
        <v>770</v>
      </c>
      <c r="I102" s="34">
        <f t="shared" si="6"/>
        <v>446.215</v>
      </c>
      <c r="J102" s="34">
        <f t="shared" si="7"/>
        <v>89.243</v>
      </c>
    </row>
    <row r="103" s="3" customFormat="1" ht="14.25" spans="1:10">
      <c r="A103" s="18" t="s">
        <v>393</v>
      </c>
      <c r="B103" s="19" t="s">
        <v>208</v>
      </c>
      <c r="C103" s="20" t="s">
        <v>394</v>
      </c>
      <c r="D103" s="20" t="s">
        <v>395</v>
      </c>
      <c r="E103" s="18" t="s">
        <v>21</v>
      </c>
      <c r="F103" s="24" t="s">
        <v>22</v>
      </c>
      <c r="G103" s="25">
        <v>8.83</v>
      </c>
      <c r="H103" s="26">
        <v>770</v>
      </c>
      <c r="I103" s="34">
        <f t="shared" si="6"/>
        <v>414.7451</v>
      </c>
      <c r="J103" s="34">
        <f t="shared" si="7"/>
        <v>82.94902</v>
      </c>
    </row>
    <row r="104" s="3" customFormat="1" ht="14.25" spans="1:10">
      <c r="A104" s="18" t="s">
        <v>396</v>
      </c>
      <c r="B104" s="19" t="s">
        <v>397</v>
      </c>
      <c r="C104" s="20" t="s">
        <v>398</v>
      </c>
      <c r="D104" s="20" t="s">
        <v>399</v>
      </c>
      <c r="E104" s="18" t="s">
        <v>21</v>
      </c>
      <c r="F104" s="24" t="s">
        <v>22</v>
      </c>
      <c r="G104" s="25">
        <v>9.7</v>
      </c>
      <c r="H104" s="26">
        <v>770</v>
      </c>
      <c r="I104" s="34">
        <f t="shared" si="6"/>
        <v>455.609</v>
      </c>
      <c r="J104" s="34">
        <f t="shared" si="7"/>
        <v>91.1218</v>
      </c>
    </row>
    <row r="105" s="3" customFormat="1" ht="14.25" spans="1:10">
      <c r="A105" s="18" t="s">
        <v>400</v>
      </c>
      <c r="B105" s="19" t="s">
        <v>401</v>
      </c>
      <c r="C105" s="20" t="s">
        <v>402</v>
      </c>
      <c r="D105" s="20" t="s">
        <v>403</v>
      </c>
      <c r="E105" s="18" t="s">
        <v>21</v>
      </c>
      <c r="F105" s="24" t="s">
        <v>22</v>
      </c>
      <c r="G105" s="25">
        <v>12.9</v>
      </c>
      <c r="H105" s="26">
        <v>770</v>
      </c>
      <c r="I105" s="34">
        <f t="shared" si="6"/>
        <v>605.913</v>
      </c>
      <c r="J105" s="34">
        <f t="shared" si="7"/>
        <v>121.1826</v>
      </c>
    </row>
    <row r="106" s="3" customFormat="1" ht="14.25" spans="1:10">
      <c r="A106" s="18" t="s">
        <v>404</v>
      </c>
      <c r="B106" s="19" t="s">
        <v>405</v>
      </c>
      <c r="C106" s="20" t="s">
        <v>406</v>
      </c>
      <c r="D106" s="20" t="s">
        <v>407</v>
      </c>
      <c r="E106" s="18" t="s">
        <v>21</v>
      </c>
      <c r="F106" s="24" t="s">
        <v>22</v>
      </c>
      <c r="G106" s="25">
        <v>19.2</v>
      </c>
      <c r="H106" s="26">
        <v>770</v>
      </c>
      <c r="I106" s="34">
        <f t="shared" si="6"/>
        <v>901.824</v>
      </c>
      <c r="J106" s="34">
        <f t="shared" si="7"/>
        <v>180.3648</v>
      </c>
    </row>
    <row r="107" s="3" customFormat="1" ht="14.25" spans="1:10">
      <c r="A107" s="18" t="s">
        <v>408</v>
      </c>
      <c r="B107" s="19" t="s">
        <v>409</v>
      </c>
      <c r="C107" s="20" t="s">
        <v>410</v>
      </c>
      <c r="D107" s="20" t="s">
        <v>411</v>
      </c>
      <c r="E107" s="18" t="s">
        <v>21</v>
      </c>
      <c r="F107" s="24" t="s">
        <v>22</v>
      </c>
      <c r="G107" s="25">
        <v>12.85</v>
      </c>
      <c r="H107" s="26">
        <v>770</v>
      </c>
      <c r="I107" s="34">
        <f t="shared" si="6"/>
        <v>603.5645</v>
      </c>
      <c r="J107" s="34">
        <f t="shared" si="7"/>
        <v>120.7129</v>
      </c>
    </row>
    <row r="108" s="3" customFormat="1" ht="14.25" spans="1:10">
      <c r="A108" s="18" t="s">
        <v>412</v>
      </c>
      <c r="B108" s="19" t="s">
        <v>413</v>
      </c>
      <c r="C108" s="20" t="s">
        <v>414</v>
      </c>
      <c r="D108" s="20" t="s">
        <v>415</v>
      </c>
      <c r="E108" s="18" t="s">
        <v>21</v>
      </c>
      <c r="F108" s="24" t="s">
        <v>22</v>
      </c>
      <c r="G108" s="25">
        <v>16</v>
      </c>
      <c r="H108" s="26">
        <v>770</v>
      </c>
      <c r="I108" s="34">
        <f t="shared" si="6"/>
        <v>751.52</v>
      </c>
      <c r="J108" s="34">
        <f t="shared" si="7"/>
        <v>150.304</v>
      </c>
    </row>
    <row r="109" s="3" customFormat="1" ht="14.25" spans="1:10">
      <c r="A109" s="18" t="s">
        <v>416</v>
      </c>
      <c r="B109" s="19" t="s">
        <v>417</v>
      </c>
      <c r="C109" s="20" t="s">
        <v>418</v>
      </c>
      <c r="D109" s="20" t="s">
        <v>419</v>
      </c>
      <c r="E109" s="18" t="s">
        <v>21</v>
      </c>
      <c r="F109" s="24" t="s">
        <v>22</v>
      </c>
      <c r="G109" s="25">
        <v>16.11</v>
      </c>
      <c r="H109" s="26">
        <v>770</v>
      </c>
      <c r="I109" s="34">
        <f t="shared" si="6"/>
        <v>756.6867</v>
      </c>
      <c r="J109" s="34">
        <f t="shared" si="7"/>
        <v>151.33734</v>
      </c>
    </row>
    <row r="110" s="3" customFormat="1" ht="14.25" spans="1:10">
      <c r="A110" s="18" t="s">
        <v>420</v>
      </c>
      <c r="B110" s="19" t="s">
        <v>316</v>
      </c>
      <c r="C110" s="20" t="s">
        <v>421</v>
      </c>
      <c r="D110" s="20" t="s">
        <v>422</v>
      </c>
      <c r="E110" s="18" t="s">
        <v>21</v>
      </c>
      <c r="F110" s="24" t="s">
        <v>22</v>
      </c>
      <c r="G110" s="25">
        <v>9.6</v>
      </c>
      <c r="H110" s="26">
        <v>770</v>
      </c>
      <c r="I110" s="34">
        <f t="shared" si="6"/>
        <v>450.912</v>
      </c>
      <c r="J110" s="34">
        <f t="shared" si="7"/>
        <v>90.1824</v>
      </c>
    </row>
    <row r="111" s="3" customFormat="1" ht="14.25" spans="1:10">
      <c r="A111" s="18" t="s">
        <v>423</v>
      </c>
      <c r="B111" s="19" t="s">
        <v>424</v>
      </c>
      <c r="C111" s="20" t="s">
        <v>425</v>
      </c>
      <c r="D111" s="39" t="s">
        <v>426</v>
      </c>
      <c r="E111" s="18" t="s">
        <v>21</v>
      </c>
      <c r="F111" s="24" t="s">
        <v>22</v>
      </c>
      <c r="G111" s="25">
        <v>15.7</v>
      </c>
      <c r="H111" s="26">
        <v>770</v>
      </c>
      <c r="I111" s="34">
        <f t="shared" ref="I111:I153" si="8">G111*46.97</f>
        <v>737.429</v>
      </c>
      <c r="J111" s="34">
        <f t="shared" ref="J111:J148" si="9">I111*20%</f>
        <v>147.4858</v>
      </c>
    </row>
    <row r="112" s="3" customFormat="1" ht="14.25" spans="1:10">
      <c r="A112" s="18" t="s">
        <v>427</v>
      </c>
      <c r="B112" s="19" t="s">
        <v>312</v>
      </c>
      <c r="C112" s="20" t="s">
        <v>428</v>
      </c>
      <c r="D112" s="20" t="s">
        <v>429</v>
      </c>
      <c r="E112" s="18" t="s">
        <v>21</v>
      </c>
      <c r="F112" s="24" t="s">
        <v>22</v>
      </c>
      <c r="G112" s="25">
        <v>6.4</v>
      </c>
      <c r="H112" s="26">
        <v>770</v>
      </c>
      <c r="I112" s="34">
        <f t="shared" si="8"/>
        <v>300.608</v>
      </c>
      <c r="J112" s="34">
        <f t="shared" si="9"/>
        <v>60.1216</v>
      </c>
    </row>
    <row r="113" s="3" customFormat="1" ht="14.25" spans="1:10">
      <c r="A113" s="18" t="s">
        <v>430</v>
      </c>
      <c r="B113" s="19" t="s">
        <v>431</v>
      </c>
      <c r="C113" s="20" t="s">
        <v>432</v>
      </c>
      <c r="D113" s="32" t="s">
        <v>433</v>
      </c>
      <c r="E113" s="18" t="s">
        <v>21</v>
      </c>
      <c r="F113" s="24" t="s">
        <v>22</v>
      </c>
      <c r="G113" s="25">
        <v>9.7</v>
      </c>
      <c r="H113" s="26">
        <v>770</v>
      </c>
      <c r="I113" s="34">
        <f t="shared" si="8"/>
        <v>455.609</v>
      </c>
      <c r="J113" s="34">
        <f t="shared" si="9"/>
        <v>91.1218</v>
      </c>
    </row>
    <row r="114" s="3" customFormat="1" ht="14.25" spans="1:10">
      <c r="A114" s="18" t="s">
        <v>434</v>
      </c>
      <c r="B114" s="19" t="s">
        <v>435</v>
      </c>
      <c r="C114" s="20" t="s">
        <v>436</v>
      </c>
      <c r="D114" s="20" t="s">
        <v>437</v>
      </c>
      <c r="E114" s="18" t="s">
        <v>21</v>
      </c>
      <c r="F114" s="24" t="s">
        <v>22</v>
      </c>
      <c r="G114" s="25">
        <v>12.5</v>
      </c>
      <c r="H114" s="26">
        <v>770</v>
      </c>
      <c r="I114" s="34">
        <f t="shared" si="8"/>
        <v>587.125</v>
      </c>
      <c r="J114" s="34">
        <f t="shared" si="9"/>
        <v>117.425</v>
      </c>
    </row>
    <row r="115" s="3" customFormat="1" ht="14.25" spans="1:10">
      <c r="A115" s="18" t="s">
        <v>438</v>
      </c>
      <c r="B115" s="19" t="s">
        <v>439</v>
      </c>
      <c r="C115" s="20" t="s">
        <v>440</v>
      </c>
      <c r="D115" s="20" t="s">
        <v>151</v>
      </c>
      <c r="E115" s="18" t="s">
        <v>21</v>
      </c>
      <c r="F115" s="24" t="s">
        <v>22</v>
      </c>
      <c r="G115" s="25">
        <v>9.9</v>
      </c>
      <c r="H115" s="26">
        <v>770</v>
      </c>
      <c r="I115" s="34">
        <f t="shared" si="8"/>
        <v>465.003</v>
      </c>
      <c r="J115" s="34">
        <f t="shared" si="9"/>
        <v>93.0006</v>
      </c>
    </row>
    <row r="116" s="3" customFormat="1" ht="14.25" spans="1:10">
      <c r="A116" s="18" t="s">
        <v>441</v>
      </c>
      <c r="B116" s="19" t="s">
        <v>442</v>
      </c>
      <c r="C116" s="20" t="s">
        <v>443</v>
      </c>
      <c r="D116" s="20" t="s">
        <v>444</v>
      </c>
      <c r="E116" s="18" t="s">
        <v>21</v>
      </c>
      <c r="F116" s="24" t="s">
        <v>22</v>
      </c>
      <c r="G116" s="25">
        <v>13.5</v>
      </c>
      <c r="H116" s="26">
        <v>770</v>
      </c>
      <c r="I116" s="34">
        <f t="shared" si="8"/>
        <v>634.095</v>
      </c>
      <c r="J116" s="34">
        <f t="shared" si="9"/>
        <v>126.819</v>
      </c>
    </row>
    <row r="117" s="3" customFormat="1" ht="14.25" spans="1:10">
      <c r="A117" s="18" t="s">
        <v>445</v>
      </c>
      <c r="B117" s="19" t="s">
        <v>446</v>
      </c>
      <c r="C117" s="20" t="s">
        <v>447</v>
      </c>
      <c r="D117" s="20" t="s">
        <v>448</v>
      </c>
      <c r="E117" s="18" t="s">
        <v>21</v>
      </c>
      <c r="F117" s="24" t="s">
        <v>22</v>
      </c>
      <c r="G117" s="25">
        <v>9.6</v>
      </c>
      <c r="H117" s="26">
        <v>770</v>
      </c>
      <c r="I117" s="34">
        <f t="shared" si="8"/>
        <v>450.912</v>
      </c>
      <c r="J117" s="34">
        <f t="shared" si="9"/>
        <v>90.1824</v>
      </c>
    </row>
    <row r="118" s="3" customFormat="1" ht="14.25" spans="1:10">
      <c r="A118" s="18" t="s">
        <v>449</v>
      </c>
      <c r="B118" s="19" t="s">
        <v>450</v>
      </c>
      <c r="C118" s="20" t="s">
        <v>451</v>
      </c>
      <c r="D118" s="20" t="s">
        <v>452</v>
      </c>
      <c r="E118" s="18" t="s">
        <v>21</v>
      </c>
      <c r="F118" s="24" t="s">
        <v>22</v>
      </c>
      <c r="G118" s="25">
        <v>10.5</v>
      </c>
      <c r="H118" s="26">
        <v>770</v>
      </c>
      <c r="I118" s="34">
        <f t="shared" si="8"/>
        <v>493.185</v>
      </c>
      <c r="J118" s="34">
        <f t="shared" si="9"/>
        <v>98.637</v>
      </c>
    </row>
    <row r="119" s="3" customFormat="1" ht="14.25" spans="1:10">
      <c r="A119" s="18" t="s">
        <v>453</v>
      </c>
      <c r="B119" s="19" t="s">
        <v>454</v>
      </c>
      <c r="C119" s="20" t="s">
        <v>455</v>
      </c>
      <c r="D119" s="20" t="s">
        <v>456</v>
      </c>
      <c r="E119" s="18" t="s">
        <v>21</v>
      </c>
      <c r="F119" s="24" t="s">
        <v>22</v>
      </c>
      <c r="G119" s="25">
        <v>5.93</v>
      </c>
      <c r="H119" s="26">
        <v>770</v>
      </c>
      <c r="I119" s="34">
        <f t="shared" si="8"/>
        <v>278.5321</v>
      </c>
      <c r="J119" s="34">
        <f t="shared" si="9"/>
        <v>55.70642</v>
      </c>
    </row>
    <row r="120" s="3" customFormat="1" ht="14.25" spans="1:10">
      <c r="A120" s="18" t="s">
        <v>457</v>
      </c>
      <c r="B120" s="19" t="s">
        <v>458</v>
      </c>
      <c r="C120" s="20" t="s">
        <v>459</v>
      </c>
      <c r="D120" s="20" t="s">
        <v>460</v>
      </c>
      <c r="E120" s="18" t="s">
        <v>21</v>
      </c>
      <c r="F120" s="24" t="s">
        <v>22</v>
      </c>
      <c r="G120" s="25">
        <v>18.8</v>
      </c>
      <c r="H120" s="26">
        <v>770</v>
      </c>
      <c r="I120" s="34">
        <f t="shared" si="8"/>
        <v>883.036</v>
      </c>
      <c r="J120" s="34">
        <f t="shared" si="9"/>
        <v>176.6072</v>
      </c>
    </row>
    <row r="121" s="3" customFormat="1" ht="14.25" spans="1:10">
      <c r="A121" s="18" t="s">
        <v>461</v>
      </c>
      <c r="B121" s="19" t="s">
        <v>462</v>
      </c>
      <c r="C121" s="20" t="s">
        <v>463</v>
      </c>
      <c r="D121" s="20" t="s">
        <v>464</v>
      </c>
      <c r="E121" s="18" t="s">
        <v>21</v>
      </c>
      <c r="F121" s="24" t="s">
        <v>22</v>
      </c>
      <c r="G121" s="25">
        <v>19.12</v>
      </c>
      <c r="H121" s="26">
        <v>770</v>
      </c>
      <c r="I121" s="34">
        <f t="shared" si="8"/>
        <v>898.0664</v>
      </c>
      <c r="J121" s="34">
        <f t="shared" si="9"/>
        <v>179.61328</v>
      </c>
    </row>
    <row r="122" s="3" customFormat="1" ht="14.25" spans="1:10">
      <c r="A122" s="18" t="s">
        <v>465</v>
      </c>
      <c r="B122" s="19" t="s">
        <v>466</v>
      </c>
      <c r="C122" s="20" t="s">
        <v>467</v>
      </c>
      <c r="D122" s="25" t="s">
        <v>468</v>
      </c>
      <c r="E122" s="18" t="s">
        <v>21</v>
      </c>
      <c r="F122" s="24" t="s">
        <v>22</v>
      </c>
      <c r="G122" s="25">
        <v>15</v>
      </c>
      <c r="H122" s="26">
        <v>770</v>
      </c>
      <c r="I122" s="34">
        <f t="shared" si="8"/>
        <v>704.55</v>
      </c>
      <c r="J122" s="34">
        <f t="shared" si="9"/>
        <v>140.91</v>
      </c>
    </row>
    <row r="123" s="3" customFormat="1" ht="14.25" spans="1:10">
      <c r="A123" s="18" t="s">
        <v>469</v>
      </c>
      <c r="B123" s="19" t="s">
        <v>470</v>
      </c>
      <c r="C123" s="20" t="s">
        <v>471</v>
      </c>
      <c r="D123" s="20" t="s">
        <v>472</v>
      </c>
      <c r="E123" s="18" t="s">
        <v>21</v>
      </c>
      <c r="F123" s="24" t="s">
        <v>22</v>
      </c>
      <c r="G123" s="25">
        <v>11.58</v>
      </c>
      <c r="H123" s="26">
        <v>770</v>
      </c>
      <c r="I123" s="34">
        <f t="shared" si="8"/>
        <v>543.9126</v>
      </c>
      <c r="J123" s="34">
        <f t="shared" si="9"/>
        <v>108.78252</v>
      </c>
    </row>
    <row r="124" s="3" customFormat="1" ht="14.25" spans="1:10">
      <c r="A124" s="18" t="s">
        <v>473</v>
      </c>
      <c r="B124" s="19" t="s">
        <v>474</v>
      </c>
      <c r="C124" s="20" t="s">
        <v>475</v>
      </c>
      <c r="D124" s="20" t="s">
        <v>20</v>
      </c>
      <c r="E124" s="18" t="s">
        <v>21</v>
      </c>
      <c r="F124" s="24" t="s">
        <v>22</v>
      </c>
      <c r="G124" s="25">
        <v>11.5</v>
      </c>
      <c r="H124" s="26">
        <v>770</v>
      </c>
      <c r="I124" s="34">
        <f t="shared" si="8"/>
        <v>540.155</v>
      </c>
      <c r="J124" s="34">
        <f t="shared" si="9"/>
        <v>108.031</v>
      </c>
    </row>
    <row r="125" s="3" customFormat="1" ht="14.25" spans="1:10">
      <c r="A125" s="18" t="s">
        <v>476</v>
      </c>
      <c r="B125" s="19" t="s">
        <v>208</v>
      </c>
      <c r="C125" s="20" t="s">
        <v>477</v>
      </c>
      <c r="D125" s="20" t="s">
        <v>478</v>
      </c>
      <c r="E125" s="18" t="s">
        <v>21</v>
      </c>
      <c r="F125" s="24" t="s">
        <v>22</v>
      </c>
      <c r="G125" s="25">
        <v>15</v>
      </c>
      <c r="H125" s="26">
        <v>770</v>
      </c>
      <c r="I125" s="34">
        <f t="shared" si="8"/>
        <v>704.55</v>
      </c>
      <c r="J125" s="34">
        <f t="shared" si="9"/>
        <v>140.91</v>
      </c>
    </row>
    <row r="126" s="3" customFormat="1" ht="14.25" spans="1:10">
      <c r="A126" s="18" t="s">
        <v>479</v>
      </c>
      <c r="B126" s="19" t="s">
        <v>480</v>
      </c>
      <c r="C126" s="20" t="s">
        <v>481</v>
      </c>
      <c r="D126" s="20" t="s">
        <v>482</v>
      </c>
      <c r="E126" s="18" t="s">
        <v>21</v>
      </c>
      <c r="F126" s="24" t="s">
        <v>22</v>
      </c>
      <c r="G126" s="25">
        <v>22.1</v>
      </c>
      <c r="H126" s="26">
        <v>770</v>
      </c>
      <c r="I126" s="34">
        <f t="shared" si="8"/>
        <v>1038.037</v>
      </c>
      <c r="J126" s="34">
        <f t="shared" si="9"/>
        <v>207.6074</v>
      </c>
    </row>
    <row r="127" s="3" customFormat="1" ht="14.25" spans="1:10">
      <c r="A127" s="18" t="s">
        <v>483</v>
      </c>
      <c r="B127" s="19" t="s">
        <v>484</v>
      </c>
      <c r="C127" s="20" t="s">
        <v>485</v>
      </c>
      <c r="D127" s="20" t="s">
        <v>486</v>
      </c>
      <c r="E127" s="18" t="s">
        <v>21</v>
      </c>
      <c r="F127" s="24" t="s">
        <v>22</v>
      </c>
      <c r="G127" s="25">
        <v>10.68</v>
      </c>
      <c r="H127" s="26">
        <v>770</v>
      </c>
      <c r="I127" s="34">
        <f t="shared" si="8"/>
        <v>501.6396</v>
      </c>
      <c r="J127" s="34">
        <f t="shared" si="9"/>
        <v>100.32792</v>
      </c>
    </row>
    <row r="128" s="3" customFormat="1" ht="14.25" spans="1:10">
      <c r="A128" s="18" t="s">
        <v>487</v>
      </c>
      <c r="B128" s="19" t="s">
        <v>488</v>
      </c>
      <c r="C128" s="20" t="s">
        <v>489</v>
      </c>
      <c r="D128" s="20" t="s">
        <v>490</v>
      </c>
      <c r="E128" s="18" t="s">
        <v>21</v>
      </c>
      <c r="F128" s="24" t="s">
        <v>22</v>
      </c>
      <c r="G128" s="25">
        <v>11.3</v>
      </c>
      <c r="H128" s="26">
        <v>770</v>
      </c>
      <c r="I128" s="34">
        <f t="shared" si="8"/>
        <v>530.761</v>
      </c>
      <c r="J128" s="34">
        <f t="shared" si="9"/>
        <v>106.1522</v>
      </c>
    </row>
    <row r="129" s="3" customFormat="1" ht="14.25" spans="1:10">
      <c r="A129" s="18" t="s">
        <v>491</v>
      </c>
      <c r="B129" s="19" t="s">
        <v>208</v>
      </c>
      <c r="C129" s="20" t="s">
        <v>492</v>
      </c>
      <c r="D129" s="20" t="s">
        <v>493</v>
      </c>
      <c r="E129" s="18" t="s">
        <v>21</v>
      </c>
      <c r="F129" s="24" t="s">
        <v>22</v>
      </c>
      <c r="G129" s="25">
        <v>11.24</v>
      </c>
      <c r="H129" s="26">
        <v>770</v>
      </c>
      <c r="I129" s="34">
        <f t="shared" si="8"/>
        <v>527.9428</v>
      </c>
      <c r="J129" s="34">
        <f t="shared" si="9"/>
        <v>105.58856</v>
      </c>
    </row>
    <row r="130" s="3" customFormat="1" ht="14.25" spans="1:10">
      <c r="A130" s="18" t="s">
        <v>494</v>
      </c>
      <c r="B130" s="19" t="s">
        <v>495</v>
      </c>
      <c r="C130" s="20" t="s">
        <v>496</v>
      </c>
      <c r="D130" s="20" t="s">
        <v>497</v>
      </c>
      <c r="E130" s="18" t="s">
        <v>21</v>
      </c>
      <c r="F130" s="24" t="s">
        <v>22</v>
      </c>
      <c r="G130" s="25">
        <v>12</v>
      </c>
      <c r="H130" s="26">
        <v>770</v>
      </c>
      <c r="I130" s="34">
        <f t="shared" si="8"/>
        <v>563.64</v>
      </c>
      <c r="J130" s="34">
        <f t="shared" si="9"/>
        <v>112.728</v>
      </c>
    </row>
    <row r="131" s="3" customFormat="1" ht="14.25" spans="1:10">
      <c r="A131" s="18" t="s">
        <v>498</v>
      </c>
      <c r="B131" s="19" t="s">
        <v>499</v>
      </c>
      <c r="C131" s="20" t="s">
        <v>500</v>
      </c>
      <c r="D131" s="20" t="s">
        <v>501</v>
      </c>
      <c r="E131" s="18" t="s">
        <v>21</v>
      </c>
      <c r="F131" s="24" t="s">
        <v>22</v>
      </c>
      <c r="G131" s="25">
        <v>11.3</v>
      </c>
      <c r="H131" s="26">
        <v>770</v>
      </c>
      <c r="I131" s="34">
        <f t="shared" si="8"/>
        <v>530.761</v>
      </c>
      <c r="J131" s="34">
        <f t="shared" si="9"/>
        <v>106.1522</v>
      </c>
    </row>
    <row r="132" s="3" customFormat="1" ht="14.25" spans="1:10">
      <c r="A132" s="18" t="s">
        <v>502</v>
      </c>
      <c r="B132" s="19" t="s">
        <v>503</v>
      </c>
      <c r="C132" s="20" t="s">
        <v>504</v>
      </c>
      <c r="D132" s="20" t="s">
        <v>505</v>
      </c>
      <c r="E132" s="18" t="s">
        <v>21</v>
      </c>
      <c r="F132" s="24" t="s">
        <v>22</v>
      </c>
      <c r="G132" s="25">
        <v>15</v>
      </c>
      <c r="H132" s="26">
        <v>770</v>
      </c>
      <c r="I132" s="34">
        <f t="shared" si="8"/>
        <v>704.55</v>
      </c>
      <c r="J132" s="34">
        <f t="shared" si="9"/>
        <v>140.91</v>
      </c>
    </row>
    <row r="133" s="3" customFormat="1" ht="14.25" spans="1:10">
      <c r="A133" s="18" t="s">
        <v>506</v>
      </c>
      <c r="B133" s="19" t="s">
        <v>507</v>
      </c>
      <c r="C133" s="20" t="s">
        <v>508</v>
      </c>
      <c r="D133" s="20" t="s">
        <v>509</v>
      </c>
      <c r="E133" s="18" t="s">
        <v>21</v>
      </c>
      <c r="F133" s="24" t="s">
        <v>22</v>
      </c>
      <c r="G133" s="25">
        <v>15</v>
      </c>
      <c r="H133" s="26">
        <v>770</v>
      </c>
      <c r="I133" s="34">
        <f t="shared" si="8"/>
        <v>704.55</v>
      </c>
      <c r="J133" s="34">
        <f t="shared" si="9"/>
        <v>140.91</v>
      </c>
    </row>
    <row r="134" s="3" customFormat="1" ht="14.25" spans="1:10">
      <c r="A134" s="18" t="s">
        <v>510</v>
      </c>
      <c r="B134" s="19" t="s">
        <v>169</v>
      </c>
      <c r="C134" s="20" t="s">
        <v>511</v>
      </c>
      <c r="D134" s="20" t="s">
        <v>512</v>
      </c>
      <c r="E134" s="18" t="s">
        <v>21</v>
      </c>
      <c r="F134" s="24" t="s">
        <v>22</v>
      </c>
      <c r="G134" s="25">
        <v>11.42</v>
      </c>
      <c r="H134" s="26">
        <v>770</v>
      </c>
      <c r="I134" s="34">
        <f t="shared" si="8"/>
        <v>536.3974</v>
      </c>
      <c r="J134" s="34">
        <f t="shared" si="9"/>
        <v>107.27948</v>
      </c>
    </row>
    <row r="135" s="3" customFormat="1" ht="14.25" spans="1:10">
      <c r="A135" s="18" t="s">
        <v>513</v>
      </c>
      <c r="B135" s="19" t="s">
        <v>514</v>
      </c>
      <c r="C135" s="20" t="s">
        <v>515</v>
      </c>
      <c r="D135" s="20" t="s">
        <v>516</v>
      </c>
      <c r="E135" s="18" t="s">
        <v>21</v>
      </c>
      <c r="F135" s="24" t="s">
        <v>22</v>
      </c>
      <c r="G135" s="25">
        <v>18.73</v>
      </c>
      <c r="H135" s="26">
        <v>770</v>
      </c>
      <c r="I135" s="34">
        <f t="shared" si="8"/>
        <v>879.7481</v>
      </c>
      <c r="J135" s="34">
        <f t="shared" si="9"/>
        <v>175.94962</v>
      </c>
    </row>
    <row r="136" s="3" customFormat="1" ht="14.25" spans="1:10">
      <c r="A136" s="18" t="s">
        <v>517</v>
      </c>
      <c r="B136" s="19" t="s">
        <v>518</v>
      </c>
      <c r="C136" s="20" t="s">
        <v>519</v>
      </c>
      <c r="D136" s="20" t="s">
        <v>520</v>
      </c>
      <c r="E136" s="18" t="s">
        <v>21</v>
      </c>
      <c r="F136" s="24" t="s">
        <v>22</v>
      </c>
      <c r="G136" s="25">
        <v>15.06</v>
      </c>
      <c r="H136" s="26">
        <v>770</v>
      </c>
      <c r="I136" s="34">
        <f t="shared" si="8"/>
        <v>707.3682</v>
      </c>
      <c r="J136" s="34">
        <f t="shared" si="9"/>
        <v>141.47364</v>
      </c>
    </row>
    <row r="137" s="3" customFormat="1" ht="14.25" spans="1:10">
      <c r="A137" s="18" t="s">
        <v>521</v>
      </c>
      <c r="B137" s="19" t="s">
        <v>208</v>
      </c>
      <c r="C137" s="20" t="s">
        <v>522</v>
      </c>
      <c r="D137" s="20" t="s">
        <v>523</v>
      </c>
      <c r="E137" s="18" t="s">
        <v>21</v>
      </c>
      <c r="F137" s="24" t="s">
        <v>22</v>
      </c>
      <c r="G137" s="25">
        <v>7.6</v>
      </c>
      <c r="H137" s="26">
        <v>770</v>
      </c>
      <c r="I137" s="34">
        <f t="shared" si="8"/>
        <v>356.972</v>
      </c>
      <c r="J137" s="34">
        <f t="shared" si="9"/>
        <v>71.3944</v>
      </c>
    </row>
    <row r="138" s="3" customFormat="1" ht="14.25" spans="1:10">
      <c r="A138" s="18" t="s">
        <v>524</v>
      </c>
      <c r="B138" s="19" t="s">
        <v>525</v>
      </c>
      <c r="C138" s="20" t="s">
        <v>526</v>
      </c>
      <c r="D138" s="20" t="s">
        <v>527</v>
      </c>
      <c r="E138" s="18" t="s">
        <v>21</v>
      </c>
      <c r="F138" s="24" t="s">
        <v>22</v>
      </c>
      <c r="G138" s="25">
        <v>15</v>
      </c>
      <c r="H138" s="26">
        <v>770</v>
      </c>
      <c r="I138" s="34">
        <f t="shared" si="8"/>
        <v>704.55</v>
      </c>
      <c r="J138" s="34">
        <f t="shared" si="9"/>
        <v>140.91</v>
      </c>
    </row>
    <row r="139" s="3" customFormat="1" ht="14.25" spans="1:10">
      <c r="A139" s="18" t="s">
        <v>528</v>
      </c>
      <c r="B139" s="19" t="s">
        <v>529</v>
      </c>
      <c r="C139" s="20" t="s">
        <v>530</v>
      </c>
      <c r="D139" s="20" t="s">
        <v>531</v>
      </c>
      <c r="E139" s="18" t="s">
        <v>21</v>
      </c>
      <c r="F139" s="24" t="s">
        <v>22</v>
      </c>
      <c r="G139" s="25">
        <v>42.52</v>
      </c>
      <c r="H139" s="26">
        <v>770</v>
      </c>
      <c r="I139" s="34">
        <f t="shared" si="8"/>
        <v>1997.1644</v>
      </c>
      <c r="J139" s="34">
        <f t="shared" si="9"/>
        <v>399.43288</v>
      </c>
    </row>
    <row r="140" s="3" customFormat="1" ht="14.25" spans="1:10">
      <c r="A140" s="18" t="s">
        <v>532</v>
      </c>
      <c r="B140" s="19" t="s">
        <v>533</v>
      </c>
      <c r="C140" s="20" t="s">
        <v>534</v>
      </c>
      <c r="D140" s="20" t="s">
        <v>535</v>
      </c>
      <c r="E140" s="18" t="s">
        <v>21</v>
      </c>
      <c r="F140" s="24" t="s">
        <v>22</v>
      </c>
      <c r="G140" s="25">
        <v>14.9</v>
      </c>
      <c r="H140" s="26">
        <v>770</v>
      </c>
      <c r="I140" s="34">
        <f t="shared" si="8"/>
        <v>699.853</v>
      </c>
      <c r="J140" s="34">
        <f t="shared" si="9"/>
        <v>139.9706</v>
      </c>
    </row>
    <row r="141" s="3" customFormat="1" ht="14.25" spans="1:10">
      <c r="A141" s="18" t="s">
        <v>536</v>
      </c>
      <c r="B141" s="19" t="s">
        <v>537</v>
      </c>
      <c r="C141" s="20" t="s">
        <v>538</v>
      </c>
      <c r="D141" s="20" t="s">
        <v>539</v>
      </c>
      <c r="E141" s="18" t="s">
        <v>21</v>
      </c>
      <c r="F141" s="24" t="s">
        <v>22</v>
      </c>
      <c r="G141" s="25">
        <v>15</v>
      </c>
      <c r="H141" s="26">
        <v>770</v>
      </c>
      <c r="I141" s="34">
        <f t="shared" si="8"/>
        <v>704.55</v>
      </c>
      <c r="J141" s="34">
        <f t="shared" si="9"/>
        <v>140.91</v>
      </c>
    </row>
    <row r="142" s="3" customFormat="1" ht="14.25" spans="1:10">
      <c r="A142" s="18" t="s">
        <v>540</v>
      </c>
      <c r="B142" s="19" t="s">
        <v>541</v>
      </c>
      <c r="C142" s="20" t="s">
        <v>542</v>
      </c>
      <c r="D142" s="20" t="s">
        <v>516</v>
      </c>
      <c r="E142" s="18" t="s">
        <v>21</v>
      </c>
      <c r="F142" s="24" t="s">
        <v>22</v>
      </c>
      <c r="G142" s="25">
        <v>21.49</v>
      </c>
      <c r="H142" s="26">
        <v>770</v>
      </c>
      <c r="I142" s="34">
        <f t="shared" si="8"/>
        <v>1009.3853</v>
      </c>
      <c r="J142" s="34">
        <f t="shared" si="9"/>
        <v>201.87706</v>
      </c>
    </row>
    <row r="143" s="3" customFormat="1" ht="14.25" spans="1:10">
      <c r="A143" s="18" t="s">
        <v>543</v>
      </c>
      <c r="B143" s="19" t="s">
        <v>208</v>
      </c>
      <c r="C143" s="20" t="s">
        <v>544</v>
      </c>
      <c r="D143" s="20" t="s">
        <v>545</v>
      </c>
      <c r="E143" s="18" t="s">
        <v>21</v>
      </c>
      <c r="F143" s="24" t="s">
        <v>22</v>
      </c>
      <c r="G143" s="25">
        <v>12.89</v>
      </c>
      <c r="H143" s="26">
        <v>770</v>
      </c>
      <c r="I143" s="34">
        <f t="shared" si="8"/>
        <v>605.4433</v>
      </c>
      <c r="J143" s="34">
        <f t="shared" si="9"/>
        <v>121.08866</v>
      </c>
    </row>
    <row r="144" s="3" customFormat="1" ht="14.25" spans="1:10">
      <c r="A144" s="18" t="s">
        <v>546</v>
      </c>
      <c r="B144" s="19" t="s">
        <v>547</v>
      </c>
      <c r="C144" s="20" t="s">
        <v>548</v>
      </c>
      <c r="D144" s="20" t="s">
        <v>549</v>
      </c>
      <c r="E144" s="18" t="s">
        <v>21</v>
      </c>
      <c r="F144" s="24" t="s">
        <v>22</v>
      </c>
      <c r="G144" s="25">
        <v>19.3</v>
      </c>
      <c r="H144" s="26">
        <v>770</v>
      </c>
      <c r="I144" s="34">
        <f t="shared" si="8"/>
        <v>906.521</v>
      </c>
      <c r="J144" s="34">
        <f t="shared" si="9"/>
        <v>181.3042</v>
      </c>
    </row>
    <row r="145" s="3" customFormat="1" ht="14.25" spans="1:10">
      <c r="A145" s="18" t="s">
        <v>550</v>
      </c>
      <c r="B145" s="19" t="s">
        <v>551</v>
      </c>
      <c r="C145" s="20" t="s">
        <v>552</v>
      </c>
      <c r="D145" s="20" t="s">
        <v>553</v>
      </c>
      <c r="E145" s="18" t="s">
        <v>21</v>
      </c>
      <c r="F145" s="24" t="s">
        <v>22</v>
      </c>
      <c r="G145" s="25">
        <v>11.3</v>
      </c>
      <c r="H145" s="26">
        <v>770</v>
      </c>
      <c r="I145" s="34">
        <f t="shared" si="8"/>
        <v>530.761</v>
      </c>
      <c r="J145" s="34">
        <f t="shared" si="9"/>
        <v>106.1522</v>
      </c>
    </row>
    <row r="146" s="3" customFormat="1" ht="14.25" spans="1:10">
      <c r="A146" s="18" t="s">
        <v>554</v>
      </c>
      <c r="B146" s="19" t="s">
        <v>555</v>
      </c>
      <c r="C146" s="20" t="s">
        <v>556</v>
      </c>
      <c r="D146" s="20" t="s">
        <v>557</v>
      </c>
      <c r="E146" s="18" t="s">
        <v>21</v>
      </c>
      <c r="F146" s="24" t="s">
        <v>22</v>
      </c>
      <c r="G146" s="25">
        <v>14.49</v>
      </c>
      <c r="H146" s="26">
        <v>770</v>
      </c>
      <c r="I146" s="34">
        <f t="shared" si="8"/>
        <v>680.5953</v>
      </c>
      <c r="J146" s="34">
        <f t="shared" si="9"/>
        <v>136.11906</v>
      </c>
    </row>
    <row r="147" s="3" customFormat="1" ht="14.25" spans="1:10">
      <c r="A147" s="18" t="s">
        <v>558</v>
      </c>
      <c r="B147" s="19" t="s">
        <v>208</v>
      </c>
      <c r="C147" s="20" t="s">
        <v>559</v>
      </c>
      <c r="D147" s="20" t="s">
        <v>560</v>
      </c>
      <c r="E147" s="18" t="s">
        <v>21</v>
      </c>
      <c r="F147" s="24" t="s">
        <v>22</v>
      </c>
      <c r="G147" s="25">
        <v>7.4</v>
      </c>
      <c r="H147" s="26">
        <v>770</v>
      </c>
      <c r="I147" s="34">
        <f t="shared" si="8"/>
        <v>347.578</v>
      </c>
      <c r="J147" s="34">
        <f t="shared" si="9"/>
        <v>69.5156</v>
      </c>
    </row>
    <row r="148" s="3" customFormat="1" ht="14.25" spans="1:10">
      <c r="A148" s="18" t="s">
        <v>561</v>
      </c>
      <c r="B148" s="19" t="s">
        <v>562</v>
      </c>
      <c r="C148" s="20" t="s">
        <v>563</v>
      </c>
      <c r="D148" s="20" t="s">
        <v>564</v>
      </c>
      <c r="E148" s="18" t="s">
        <v>21</v>
      </c>
      <c r="F148" s="24" t="s">
        <v>22</v>
      </c>
      <c r="G148" s="25">
        <v>7.8</v>
      </c>
      <c r="H148" s="26">
        <v>770</v>
      </c>
      <c r="I148" s="34">
        <f t="shared" si="8"/>
        <v>366.366</v>
      </c>
      <c r="J148" s="34">
        <f t="shared" si="9"/>
        <v>73.2732</v>
      </c>
    </row>
    <row r="149" s="3" customFormat="1" ht="14.25" spans="1:10">
      <c r="A149" s="18" t="s">
        <v>565</v>
      </c>
      <c r="B149" s="19" t="s">
        <v>566</v>
      </c>
      <c r="C149" s="20" t="s">
        <v>567</v>
      </c>
      <c r="D149" s="25" t="s">
        <v>568</v>
      </c>
      <c r="E149" s="18" t="s">
        <v>21</v>
      </c>
      <c r="F149" s="24" t="s">
        <v>22</v>
      </c>
      <c r="G149" s="25">
        <v>11.5</v>
      </c>
      <c r="H149" s="26">
        <v>770</v>
      </c>
      <c r="I149" s="34">
        <f t="shared" si="8"/>
        <v>540.155</v>
      </c>
      <c r="J149" s="34">
        <f t="shared" ref="J149:J160" si="10">I149*20%</f>
        <v>108.031</v>
      </c>
    </row>
    <row r="150" s="3" customFormat="1" ht="14.25" spans="1:10">
      <c r="A150" s="18" t="s">
        <v>569</v>
      </c>
      <c r="B150" s="19" t="s">
        <v>570</v>
      </c>
      <c r="C150" s="20" t="s">
        <v>571</v>
      </c>
      <c r="D150" s="20" t="s">
        <v>572</v>
      </c>
      <c r="E150" s="18" t="s">
        <v>21</v>
      </c>
      <c r="F150" s="24" t="s">
        <v>22</v>
      </c>
      <c r="G150" s="25">
        <v>11.3</v>
      </c>
      <c r="H150" s="26">
        <v>770</v>
      </c>
      <c r="I150" s="34">
        <f t="shared" si="8"/>
        <v>530.761</v>
      </c>
      <c r="J150" s="34">
        <f t="shared" si="10"/>
        <v>106.1522</v>
      </c>
    </row>
    <row r="151" s="3" customFormat="1" ht="14.25" spans="1:10">
      <c r="A151" s="18" t="s">
        <v>573</v>
      </c>
      <c r="B151" s="19" t="s">
        <v>574</v>
      </c>
      <c r="C151" s="20" t="s">
        <v>575</v>
      </c>
      <c r="D151" s="20" t="s">
        <v>576</v>
      </c>
      <c r="E151" s="18" t="s">
        <v>21</v>
      </c>
      <c r="F151" s="24" t="s">
        <v>22</v>
      </c>
      <c r="G151" s="25">
        <v>12.7</v>
      </c>
      <c r="H151" s="26">
        <v>770</v>
      </c>
      <c r="I151" s="34">
        <f t="shared" si="8"/>
        <v>596.519</v>
      </c>
      <c r="J151" s="34">
        <f t="shared" si="10"/>
        <v>119.3038</v>
      </c>
    </row>
    <row r="152" s="3" customFormat="1" ht="14.25" spans="1:10">
      <c r="A152" s="18" t="s">
        <v>577</v>
      </c>
      <c r="B152" s="19" t="s">
        <v>578</v>
      </c>
      <c r="C152" s="20" t="s">
        <v>579</v>
      </c>
      <c r="D152" s="20" t="s">
        <v>580</v>
      </c>
      <c r="E152" s="18" t="s">
        <v>21</v>
      </c>
      <c r="F152" s="24" t="s">
        <v>22</v>
      </c>
      <c r="G152" s="25">
        <v>15.2</v>
      </c>
      <c r="H152" s="26">
        <v>770</v>
      </c>
      <c r="I152" s="34">
        <f t="shared" si="8"/>
        <v>713.944</v>
      </c>
      <c r="J152" s="34">
        <f t="shared" si="10"/>
        <v>142.7888</v>
      </c>
    </row>
    <row r="153" s="3" customFormat="1" ht="14.25" spans="1:10">
      <c r="A153" s="18" t="s">
        <v>581</v>
      </c>
      <c r="B153" s="19" t="s">
        <v>208</v>
      </c>
      <c r="C153" s="20" t="s">
        <v>582</v>
      </c>
      <c r="D153" s="20" t="s">
        <v>583</v>
      </c>
      <c r="E153" s="18" t="s">
        <v>21</v>
      </c>
      <c r="F153" s="24" t="s">
        <v>22</v>
      </c>
      <c r="G153" s="25">
        <v>11.3</v>
      </c>
      <c r="H153" s="26">
        <v>770</v>
      </c>
      <c r="I153" s="34">
        <f t="shared" si="8"/>
        <v>530.761</v>
      </c>
      <c r="J153" s="34">
        <f t="shared" si="10"/>
        <v>106.1522</v>
      </c>
    </row>
    <row r="154" s="3" customFormat="1" ht="14.25" spans="1:10">
      <c r="A154" s="18" t="s">
        <v>584</v>
      </c>
      <c r="B154" s="19" t="s">
        <v>585</v>
      </c>
      <c r="C154" s="20" t="s">
        <v>586</v>
      </c>
      <c r="D154" s="20" t="s">
        <v>587</v>
      </c>
      <c r="E154" s="18" t="s">
        <v>21</v>
      </c>
      <c r="F154" s="24" t="s">
        <v>22</v>
      </c>
      <c r="G154" s="25">
        <v>18.5</v>
      </c>
      <c r="H154" s="26">
        <v>770</v>
      </c>
      <c r="I154" s="34">
        <f t="shared" ref="I154:I174" si="11">G154*46.97</f>
        <v>868.945</v>
      </c>
      <c r="J154" s="34">
        <f t="shared" si="10"/>
        <v>173.789</v>
      </c>
    </row>
    <row r="155" s="3" customFormat="1" ht="14.25" spans="1:10">
      <c r="A155" s="18" t="s">
        <v>588</v>
      </c>
      <c r="B155" s="19" t="s">
        <v>589</v>
      </c>
      <c r="C155" s="20" t="s">
        <v>590</v>
      </c>
      <c r="D155" s="20" t="s">
        <v>591</v>
      </c>
      <c r="E155" s="18" t="s">
        <v>21</v>
      </c>
      <c r="F155" s="24" t="s">
        <v>22</v>
      </c>
      <c r="G155" s="25">
        <v>15</v>
      </c>
      <c r="H155" s="26">
        <v>770</v>
      </c>
      <c r="I155" s="34">
        <f t="shared" si="11"/>
        <v>704.55</v>
      </c>
      <c r="J155" s="34">
        <f t="shared" si="10"/>
        <v>140.91</v>
      </c>
    </row>
    <row r="156" s="3" customFormat="1" ht="14.25" spans="1:10">
      <c r="A156" s="18" t="s">
        <v>592</v>
      </c>
      <c r="B156" s="19" t="s">
        <v>593</v>
      </c>
      <c r="C156" s="20" t="s">
        <v>594</v>
      </c>
      <c r="D156" s="20" t="s">
        <v>595</v>
      </c>
      <c r="E156" s="18" t="s">
        <v>21</v>
      </c>
      <c r="F156" s="24" t="s">
        <v>22</v>
      </c>
      <c r="G156" s="25">
        <v>7.88</v>
      </c>
      <c r="H156" s="26">
        <v>770</v>
      </c>
      <c r="I156" s="34">
        <f t="shared" si="11"/>
        <v>370.1236</v>
      </c>
      <c r="J156" s="34">
        <f t="shared" si="10"/>
        <v>74.02472</v>
      </c>
    </row>
    <row r="157" s="3" customFormat="1" ht="14.25" spans="1:10">
      <c r="A157" s="18" t="s">
        <v>596</v>
      </c>
      <c r="B157" s="19" t="s">
        <v>597</v>
      </c>
      <c r="C157" s="20" t="s">
        <v>598</v>
      </c>
      <c r="D157" s="20" t="s">
        <v>599</v>
      </c>
      <c r="E157" s="18" t="s">
        <v>21</v>
      </c>
      <c r="F157" s="24" t="s">
        <v>22</v>
      </c>
      <c r="G157" s="25">
        <v>14.92</v>
      </c>
      <c r="H157" s="26">
        <v>770</v>
      </c>
      <c r="I157" s="34">
        <f t="shared" si="11"/>
        <v>700.7924</v>
      </c>
      <c r="J157" s="34">
        <f t="shared" si="10"/>
        <v>140.15848</v>
      </c>
    </row>
    <row r="158" s="3" customFormat="1" ht="14.25" spans="1:10">
      <c r="A158" s="18" t="s">
        <v>600</v>
      </c>
      <c r="B158" s="24" t="s">
        <v>601</v>
      </c>
      <c r="C158" s="20" t="s">
        <v>602</v>
      </c>
      <c r="D158" s="20" t="s">
        <v>603</v>
      </c>
      <c r="E158" s="18" t="s">
        <v>21</v>
      </c>
      <c r="F158" s="24" t="s">
        <v>22</v>
      </c>
      <c r="G158" s="40">
        <v>7.6</v>
      </c>
      <c r="H158" s="26">
        <v>770</v>
      </c>
      <c r="I158" s="34">
        <f t="shared" si="11"/>
        <v>356.972</v>
      </c>
      <c r="J158" s="34">
        <f t="shared" si="10"/>
        <v>71.3944</v>
      </c>
    </row>
    <row r="159" s="3" customFormat="1" ht="14.25" spans="1:10">
      <c r="A159" s="18" t="s">
        <v>604</v>
      </c>
      <c r="B159" s="19" t="s">
        <v>605</v>
      </c>
      <c r="C159" s="41" t="s">
        <v>606</v>
      </c>
      <c r="D159" s="20" t="s">
        <v>607</v>
      </c>
      <c r="E159" s="18" t="s">
        <v>21</v>
      </c>
      <c r="F159" s="24" t="s">
        <v>22</v>
      </c>
      <c r="G159" s="25">
        <v>134</v>
      </c>
      <c r="H159" s="26">
        <v>770</v>
      </c>
      <c r="I159" s="34">
        <f t="shared" si="11"/>
        <v>6293.98</v>
      </c>
      <c r="J159" s="34">
        <f t="shared" si="10"/>
        <v>1258.796</v>
      </c>
    </row>
    <row r="160" ht="27" spans="1:10">
      <c r="A160" s="42" t="s">
        <v>608</v>
      </c>
      <c r="B160" s="26"/>
      <c r="C160" s="43"/>
      <c r="D160" s="43"/>
      <c r="E160" s="43"/>
      <c r="F160" s="43"/>
      <c r="G160" s="26">
        <f>SUM(G6:G159)</f>
        <v>2043.57</v>
      </c>
      <c r="H160" s="17" t="s">
        <v>609</v>
      </c>
      <c r="I160" s="34">
        <f>SUM(I6:I159)</f>
        <v>95986.4828999999</v>
      </c>
      <c r="J160" s="34">
        <f t="shared" si="10"/>
        <v>19197.29658</v>
      </c>
    </row>
    <row r="161" ht="24" customHeight="1" spans="1:10">
      <c r="A161" s="44" t="s">
        <v>610</v>
      </c>
      <c r="B161" s="44"/>
      <c r="C161" s="44"/>
      <c r="D161" s="44"/>
      <c r="E161" s="44"/>
      <c r="F161" s="42"/>
      <c r="G161" s="44"/>
      <c r="H161" s="44"/>
      <c r="I161" s="44"/>
      <c r="J161" s="44"/>
    </row>
    <row r="162" spans="1:10">
      <c r="A162" s="44"/>
      <c r="B162" s="44"/>
      <c r="C162" s="44"/>
      <c r="D162" s="44"/>
      <c r="E162" s="44"/>
      <c r="F162" s="42"/>
      <c r="G162" s="44"/>
      <c r="H162" s="44"/>
      <c r="I162" s="44"/>
      <c r="J162" s="44"/>
    </row>
    <row r="163" spans="1:10">
      <c r="A163" s="44"/>
      <c r="B163" s="44"/>
      <c r="C163" s="44"/>
      <c r="D163" s="44"/>
      <c r="E163" s="44"/>
      <c r="F163" s="42"/>
      <c r="G163" s="44"/>
      <c r="H163" s="44"/>
      <c r="I163" s="44"/>
      <c r="J163" s="44"/>
    </row>
  </sheetData>
  <protectedRanges>
    <protectedRange sqref="F6" name="Area1_2_4"/>
  </protectedRanges>
  <mergeCells count="5">
    <mergeCell ref="A1:J1"/>
    <mergeCell ref="A2:J2"/>
    <mergeCell ref="A4:B4"/>
    <mergeCell ref="F4:J4"/>
    <mergeCell ref="A161:J163"/>
  </mergeCell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  <ignoredErrors>
    <ignoredError sqref="A$1:A$104857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2015-06-08T18:17:00Z</dcterms:created>
  <dcterms:modified xsi:type="dcterms:W3CDTF">2025-07-24T02:50:24Z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D9815CB1F760D5F4834B7B6809BE6204</vt:lpwstr>
  </property>
</Properties>
</file>