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00" windowHeight="10080"/>
  </bookViews>
  <sheets>
    <sheet name="种植" sheetId="1" r:id="rId1"/>
  </sheets>
  <definedNames>
    <definedName name="_xlnm.Print_Titles" localSheetId="0">种植!$1:$5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<sst xmlns="http://schemas.openxmlformats.org/spreadsheetml/2006/main" count="33" uniqueCount="31">
  <si>
    <t>中国平安财产保险股份有限公司中央财政补贴性</t>
  </si>
  <si>
    <t>玉米完全成本种植保险投保明细公示表</t>
  </si>
  <si>
    <t>投保人名称：浑南区李相街道营城子村村民委员会赫晓繁等2户</t>
  </si>
  <si>
    <t>承保机构电话：（024）76121721监督投诉电话：12378</t>
  </si>
  <si>
    <t>投保单号：50607051400100026318</t>
  </si>
  <si>
    <t>投保作物：玉米</t>
  </si>
  <si>
    <t>公示期间：      年   月   日至      年   月     日</t>
  </si>
  <si>
    <t>分户序号</t>
  </si>
  <si>
    <t>被保险人姓名</t>
  </si>
  <si>
    <t>组织机构代码证/身份证</t>
  </si>
  <si>
    <t>联系方式</t>
  </si>
  <si>
    <t>银行账号/一卡通账号</t>
  </si>
  <si>
    <t>开户行名称</t>
  </si>
  <si>
    <t>种植地点</t>
  </si>
  <si>
    <t>保险数量（亩）</t>
  </si>
  <si>
    <t>保险金额（元）</t>
  </si>
  <si>
    <t>总保险费（元）</t>
  </si>
  <si>
    <t>农户自缴保费（元）</t>
  </si>
  <si>
    <t>赫*繁</t>
  </si>
  <si>
    <t>210112********0644</t>
  </si>
  <si>
    <t>13*****0522</t>
  </si>
  <si>
    <t>621449*********7141</t>
  </si>
  <si>
    <t>沈阳农商银行</t>
  </si>
  <si>
    <t>保和村</t>
  </si>
  <si>
    <t>王*春</t>
  </si>
  <si>
    <t>210114********4514</t>
  </si>
  <si>
    <t>15*****5042</t>
  </si>
  <si>
    <t>621026*********4226</t>
  </si>
  <si>
    <t>合计</t>
  </si>
  <si>
    <t>合计金额</t>
  </si>
  <si>
    <t>中央财政补贴性/地方财政补贴性完全成本保险 险种保费补贴比例为：中央补贴 45 %，省级补贴 30%、市县补贴5 %；其余 20 %由农户承担或由龙头企业、农场或农村合作经济组织承担。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</si>
</sst>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等线"/>
      <charset val="134"/>
      <scheme val="minor"/>
    </font>
    <font>
      <b/>
      <sz val="11"/>
      <color theme="1"/>
      <name val="华文楷体"/>
      <charset val="134"/>
    </font>
    <font>
      <sz val="11"/>
      <color theme="1"/>
      <name val="华文楷体"/>
      <charset val="134"/>
    </font>
    <font>
      <b/>
      <sz val="16"/>
      <color theme="1"/>
      <name val="仿宋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1"/>
      <name val="仿宋"/>
      <charset val="134"/>
    </font>
    <font>
      <sz val="12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/>
  </cellStyleXfs>
  <cellXfs count="27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49" fontId="0" fillId="0" borderId="0" xfId="0" applyNumberFormat="1"/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49" fontId="5" fillId="2" borderId="1" xfId="0" applyNumberFormat="1" applyFont="1" applyFill="1" applyBorder="1" applyAlignment="1">
      <alignment horizontal="left"/>
    </xf>
    <xf numFmtId="49" fontId="5" fillId="2" borderId="0" xfId="0" applyNumberFormat="1" applyFont="1" applyFill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/>
    </xf>
    <xf numFmtId="49" fontId="7" fillId="2" borderId="6" xfId="0" applyNumberFormat="1" applyFont="1" applyFill="1" applyBorder="1" applyAlignment="1" applyProtection="1">
      <alignment horizontal="center" vertical="center"/>
    </xf>
    <xf numFmtId="176" fontId="7" fillId="0" borderId="5" xfId="0" applyNumberFormat="1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6" fontId="5" fillId="2" borderId="4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tabSelected="1" zoomScale="85" zoomScaleNormal="85" workbookViewId="0">
      <selection activeCell="L16" sqref="L16"/>
    </sheetView>
  </sheetViews>
  <sheetFormatPr defaultColWidth="9" defaultRowHeight="14"/>
  <cols>
    <col min="1" max="1" width="5.28333333333333" customWidth="1"/>
    <col min="2" max="2" width="8.83333333333333" customWidth="1"/>
    <col min="3" max="3" width="19" customWidth="1"/>
    <col min="4" max="4" width="12.75" style="4" customWidth="1"/>
    <col min="5" max="5" width="21" style="4" customWidth="1"/>
    <col min="6" max="6" width="12.75" style="4" customWidth="1"/>
    <col min="7" max="7" width="8.48333333333333" style="4" customWidth="1"/>
    <col min="8" max="8" width="9.08333333333333" customWidth="1"/>
    <col min="9" max="9" width="6.04166666666667" customWidth="1"/>
    <col min="10" max="10" width="9.49166666666667" customWidth="1"/>
    <col min="11" max="11" width="11.3416666666667" customWidth="1"/>
  </cols>
  <sheetData>
    <row r="1" s="1" customFormat="1" ht="22.5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24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24" customHeight="1" spans="1:11">
      <c r="A3" s="6" t="s">
        <v>2</v>
      </c>
      <c r="B3" s="6"/>
      <c r="C3" s="6"/>
      <c r="D3" s="6"/>
      <c r="E3" s="6"/>
      <c r="F3" s="6" t="s">
        <v>3</v>
      </c>
      <c r="G3" s="6"/>
      <c r="H3" s="6"/>
      <c r="I3" s="6"/>
      <c r="J3" s="6"/>
      <c r="K3" s="6"/>
    </row>
    <row r="4" s="1" customFormat="1" ht="17.25" customHeight="1" spans="1:11">
      <c r="A4" s="7" t="s">
        <v>4</v>
      </c>
      <c r="B4" s="7"/>
      <c r="C4" s="7"/>
      <c r="D4" s="8" t="s">
        <v>5</v>
      </c>
      <c r="E4" s="9"/>
      <c r="F4" s="10" t="s">
        <v>6</v>
      </c>
      <c r="G4" s="10"/>
      <c r="H4" s="10"/>
      <c r="I4" s="10"/>
      <c r="J4" s="10"/>
      <c r="K4" s="10"/>
    </row>
    <row r="5" s="2" customFormat="1" ht="56" spans="1:15">
      <c r="A5" s="11" t="s">
        <v>7</v>
      </c>
      <c r="B5" s="11" t="s">
        <v>8</v>
      </c>
      <c r="C5" s="11" t="s">
        <v>9</v>
      </c>
      <c r="D5" s="12" t="s">
        <v>10</v>
      </c>
      <c r="E5" s="13" t="s">
        <v>11</v>
      </c>
      <c r="F5" s="14" t="s">
        <v>12</v>
      </c>
      <c r="G5" s="14" t="s">
        <v>13</v>
      </c>
      <c r="H5" s="14" t="s">
        <v>14</v>
      </c>
      <c r="I5" s="14" t="s">
        <v>15</v>
      </c>
      <c r="J5" s="14" t="s">
        <v>16</v>
      </c>
      <c r="K5" s="14" t="s">
        <v>17</v>
      </c>
      <c r="L5" s="1"/>
      <c r="M5" s="22"/>
      <c r="N5" s="22"/>
      <c r="O5" s="22"/>
    </row>
    <row r="6" s="3" customFormat="1" ht="15.5" spans="1:15">
      <c r="A6" s="15">
        <v>1</v>
      </c>
      <c r="B6" s="16" t="s">
        <v>18</v>
      </c>
      <c r="C6" s="16" t="s">
        <v>19</v>
      </c>
      <c r="D6" s="16" t="s">
        <v>20</v>
      </c>
      <c r="E6" s="16" t="s">
        <v>21</v>
      </c>
      <c r="F6" s="16" t="s">
        <v>22</v>
      </c>
      <c r="G6" s="17" t="s">
        <v>23</v>
      </c>
      <c r="H6" s="18">
        <v>280</v>
      </c>
      <c r="I6" s="23">
        <v>770</v>
      </c>
      <c r="J6" s="24">
        <f>H6*46.97</f>
        <v>13151.6</v>
      </c>
      <c r="K6" s="24">
        <v>2630.31</v>
      </c>
      <c r="L6" s="25"/>
      <c r="M6" s="25"/>
      <c r="N6" s="25"/>
      <c r="O6" s="25"/>
    </row>
    <row r="7" s="3" customFormat="1" ht="15.5" spans="1:15">
      <c r="A7" s="15">
        <v>2</v>
      </c>
      <c r="B7" s="16" t="s">
        <v>24</v>
      </c>
      <c r="C7" s="16" t="s">
        <v>25</v>
      </c>
      <c r="D7" s="16" t="s">
        <v>26</v>
      </c>
      <c r="E7" s="16" t="s">
        <v>27</v>
      </c>
      <c r="F7" s="16" t="s">
        <v>22</v>
      </c>
      <c r="G7" s="16" t="s">
        <v>23</v>
      </c>
      <c r="H7" s="18">
        <v>81.8</v>
      </c>
      <c r="I7" s="19">
        <v>770</v>
      </c>
      <c r="J7" s="26">
        <f>H7*46.97</f>
        <v>3842.146</v>
      </c>
      <c r="K7" s="26">
        <f>J7*20%</f>
        <v>768.4292</v>
      </c>
      <c r="L7" s="25"/>
      <c r="M7" s="25"/>
      <c r="N7" s="25"/>
      <c r="O7" s="25"/>
    </row>
    <row r="8" ht="28" spans="1:15">
      <c r="A8" s="15" t="s">
        <v>28</v>
      </c>
      <c r="B8" s="19"/>
      <c r="C8" s="19"/>
      <c r="D8" s="20"/>
      <c r="E8" s="20"/>
      <c r="F8" s="20"/>
      <c r="G8" s="20"/>
      <c r="H8" s="19">
        <f>SUM(H6:H7)</f>
        <v>361.8</v>
      </c>
      <c r="I8" s="14" t="s">
        <v>29</v>
      </c>
      <c r="J8" s="26">
        <f>SUM(J6:J7)</f>
        <v>16993.746</v>
      </c>
      <c r="K8" s="26">
        <f>SUM(K6:K7)</f>
        <v>3398.7392</v>
      </c>
      <c r="L8" s="25"/>
      <c r="M8" s="25"/>
      <c r="N8" s="25"/>
      <c r="O8" s="25"/>
    </row>
    <row r="9" customHeight="1" spans="1:15">
      <c r="A9" s="21" t="s">
        <v>30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5"/>
      <c r="M9" s="25"/>
      <c r="N9" s="25"/>
      <c r="O9" s="25"/>
    </row>
    <row r="10" ht="15.5" spans="1:1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5"/>
      <c r="M10" s="25"/>
      <c r="N10" s="25"/>
      <c r="O10" s="25"/>
    </row>
    <row r="11" ht="15.5" spans="1:15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5"/>
      <c r="M11" s="25"/>
      <c r="N11" s="25"/>
      <c r="O11" s="25"/>
    </row>
  </sheetData>
  <protectedRanges>
    <protectedRange sqref="G6" name="Area1_2_4"/>
  </protectedRanges>
  <mergeCells count="5">
    <mergeCell ref="A1:K1"/>
    <mergeCell ref="A2:K2"/>
    <mergeCell ref="A4:C4"/>
    <mergeCell ref="F4:K4"/>
    <mergeCell ref="A9:K11"/>
  </mergeCells>
  <pageMargins left="0.511805555555556" right="0.550694444444444" top="0.748031496062992" bottom="1.37777777777778" header="0.31496062992126" footer="0.31496062992126"/>
  <pageSetup paperSize="9" orientation="landscape"/>
  <headerFooter>
    <oddFooter>&amp;C第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Area1_2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种植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JONECHOL</cp:lastModifiedBy>
  <dcterms:created xsi:type="dcterms:W3CDTF">2015-06-07T18:17:00Z</dcterms:created>
  <dcterms:modified xsi:type="dcterms:W3CDTF">2025-07-22T08:01:59Z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B47006F623B9090ACE1D76683BF76348</vt:lpwstr>
  </property>
</Properties>
</file>