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种植" sheetId="1" r:id="rId1"/>
  </sheets>
  <definedNames>
    <definedName name="_xlnm.Print_Titles" localSheetId="0">种植!$1:$5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<sst xmlns="http://schemas.openxmlformats.org/spreadsheetml/2006/main" count="111" uniqueCount="80">
  <si>
    <t>中国平安财产保险股份有限公司中央财政补贴性</t>
  </si>
  <si>
    <t>玉米完全成本种植保险投保明细公示表</t>
  </si>
  <si>
    <t>投保人名称：浑南区李相街道闫家沟村村民委员会张国荣等15户</t>
  </si>
  <si>
    <t>承保机构电话：（024）76121721监督投诉电话：12378</t>
  </si>
  <si>
    <t>投保单号：50607051400100030830</t>
  </si>
  <si>
    <t>投保作物：玉米</t>
  </si>
  <si>
    <t>公示期间：      年   月   日至      年   月     日</t>
  </si>
  <si>
    <t>分户序号</t>
  </si>
  <si>
    <t>被保险人姓名</t>
  </si>
  <si>
    <t>组织机构代码证/身份证</t>
  </si>
  <si>
    <t>联系方式</t>
  </si>
  <si>
    <t>银行账号/一卡通账号</t>
  </si>
  <si>
    <t>开户行名称</t>
  </si>
  <si>
    <t>种植地点</t>
  </si>
  <si>
    <t>保险数量（亩）</t>
  </si>
  <si>
    <t>保险金额（元）</t>
  </si>
  <si>
    <t>总保险费（元）</t>
  </si>
  <si>
    <t>农户自缴保费（元）</t>
  </si>
  <si>
    <t>羿*敏</t>
  </si>
  <si>
    <t>210112********3449</t>
  </si>
  <si>
    <t>13*****8551</t>
  </si>
  <si>
    <t>621449*********2129</t>
  </si>
  <si>
    <t>沈阳农商银行</t>
  </si>
  <si>
    <t>闫家沟</t>
  </si>
  <si>
    <t>佟*永</t>
  </si>
  <si>
    <t>210112********341X</t>
  </si>
  <si>
    <t>18*****8213</t>
  </si>
  <si>
    <t>131711*********477</t>
  </si>
  <si>
    <t>孙*珍</t>
  </si>
  <si>
    <t>210112********3420</t>
  </si>
  <si>
    <t>13*****3638</t>
  </si>
  <si>
    <t>127011*********711</t>
  </si>
  <si>
    <t>杨*城</t>
  </si>
  <si>
    <t>210112********3412</t>
  </si>
  <si>
    <t>18*****1533</t>
  </si>
  <si>
    <t>621026*********6109</t>
  </si>
  <si>
    <t>王*连</t>
  </si>
  <si>
    <t>210112********3410</t>
  </si>
  <si>
    <t>18*****3159</t>
  </si>
  <si>
    <t>131711*********293</t>
  </si>
  <si>
    <t>张*森</t>
  </si>
  <si>
    <t>210112********3414</t>
  </si>
  <si>
    <t>18*****2281</t>
  </si>
  <si>
    <t>131711*********636</t>
  </si>
  <si>
    <t>佟*光</t>
  </si>
  <si>
    <t>210112********3417</t>
  </si>
  <si>
    <t>13*****7992</t>
  </si>
  <si>
    <t>131711*********869</t>
  </si>
  <si>
    <t>潘*环</t>
  </si>
  <si>
    <t>13*****7068</t>
  </si>
  <si>
    <t>131711*********077</t>
  </si>
  <si>
    <t>张*荣</t>
  </si>
  <si>
    <t>13*****9423</t>
  </si>
  <si>
    <t>131711*********067</t>
  </si>
  <si>
    <t>王*</t>
  </si>
  <si>
    <t>13*****9429</t>
  </si>
  <si>
    <t>131711*********861</t>
  </si>
  <si>
    <t>程*德</t>
  </si>
  <si>
    <t>210112********3455</t>
  </si>
  <si>
    <t>18*****7626</t>
  </si>
  <si>
    <t>131711*********223</t>
  </si>
  <si>
    <t>庄*慧</t>
  </si>
  <si>
    <t>210112********3437</t>
  </si>
  <si>
    <t>18*****0327</t>
  </si>
  <si>
    <t>131711*********812</t>
  </si>
  <si>
    <t>姜*芹</t>
  </si>
  <si>
    <t>210421********0243</t>
  </si>
  <si>
    <t>13*****0419</t>
  </si>
  <si>
    <t>621449*********2376</t>
  </si>
  <si>
    <t>吕*香</t>
  </si>
  <si>
    <t>220123********7522</t>
  </si>
  <si>
    <t>13*****2709</t>
  </si>
  <si>
    <t>131711*********283</t>
  </si>
  <si>
    <t>闫*明</t>
  </si>
  <si>
    <t>210112********3413</t>
  </si>
  <si>
    <t>15*****4930</t>
  </si>
  <si>
    <t>131711*********431</t>
  </si>
  <si>
    <t>合计</t>
  </si>
  <si>
    <t>合计金额</t>
  </si>
  <si>
    <t>中央财政补贴性/地方财政补贴性完全成本保险 险种保费补贴比例为：中央补贴 45 %，省级补贴 30%、市县补贴5 %；其余 20 %由农户承担或由龙头企业、农场或农村合作经济组织承担。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</si>
</sst>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等线"/>
      <charset val="134"/>
      <scheme val="minor"/>
    </font>
    <font>
      <b/>
      <sz val="11"/>
      <color theme="1"/>
      <name val="华文楷体"/>
      <charset val="134"/>
    </font>
    <font>
      <sz val="11"/>
      <color theme="1"/>
      <name val="华文楷体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1"/>
      <color indexed="8"/>
      <name val="宋体"/>
      <charset val="134"/>
    </font>
    <font>
      <sz val="11"/>
      <name val="Arial"/>
      <charset val="134"/>
    </font>
    <font>
      <sz val="12"/>
      <color indexed="8"/>
      <name val="宋体"/>
      <charset val="134"/>
    </font>
    <font>
      <sz val="12"/>
      <color theme="1"/>
      <name val="等线"/>
      <charset val="134"/>
      <scheme val="minor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</cellStyleXfs>
  <cellXfs count="35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0" fillId="0" borderId="0" xfId="0" applyNumberFormat="1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49" fontId="5" fillId="2" borderId="1" xfId="0" applyNumberFormat="1" applyFont="1" applyFill="1" applyBorder="1" applyAlignment="1">
      <alignment horizontal="left"/>
    </xf>
    <xf numFmtId="49" fontId="5" fillId="2" borderId="0" xfId="0" applyNumberFormat="1" applyFont="1" applyFill="1"/>
    <xf numFmtId="0" fontId="5" fillId="2" borderId="0" xfId="0" applyFont="1" applyFill="1"/>
    <xf numFmtId="0" fontId="5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6" fillId="2" borderId="4" xfId="49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>
      <alignment horizontal="center"/>
    </xf>
    <xf numFmtId="49" fontId="9" fillId="2" borderId="5" xfId="0" applyNumberFormat="1" applyFont="1" applyFill="1" applyBorder="1" applyAlignment="1" applyProtection="1">
      <alignment horizontal="center" vertical="center"/>
    </xf>
    <xf numFmtId="176" fontId="9" fillId="2" borderId="5" xfId="0" applyNumberFormat="1" applyFont="1" applyFill="1" applyBorder="1" applyAlignment="1" applyProtection="1">
      <alignment horizontal="center" vertical="center"/>
    </xf>
    <xf numFmtId="49" fontId="6" fillId="0" borderId="4" xfId="49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center" vertical="center"/>
    </xf>
    <xf numFmtId="176" fontId="9" fillId="0" borderId="5" xfId="0" applyNumberFormat="1" applyFont="1" applyFill="1" applyBorder="1" applyAlignment="1" applyProtection="1">
      <alignment horizontal="center" vertical="center"/>
    </xf>
    <xf numFmtId="49" fontId="8" fillId="2" borderId="4" xfId="0" applyNumberFormat="1" applyFont="1" applyFill="1" applyBorder="1" applyAlignment="1">
      <alignment horizontal="center"/>
    </xf>
    <xf numFmtId="49" fontId="0" fillId="0" borderId="5" xfId="0" applyNumberFormat="1" applyFont="1" applyFill="1" applyBorder="1" applyAlignment="1">
      <alignment horizontal="center" vertical="center"/>
    </xf>
    <xf numFmtId="176" fontId="10" fillId="0" borderId="5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/>
    </xf>
    <xf numFmtId="49" fontId="10" fillId="0" borderId="5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zoomScale="85" zoomScaleNormal="85" workbookViewId="0">
      <selection activeCell="G35" sqref="G35"/>
    </sheetView>
  </sheetViews>
  <sheetFormatPr defaultColWidth="9" defaultRowHeight="13.5"/>
  <cols>
    <col min="1" max="1" width="5.28333333333333" customWidth="1"/>
    <col min="2" max="2" width="8.83333333333333" customWidth="1"/>
    <col min="3" max="3" width="19" customWidth="1"/>
    <col min="4" max="4" width="12.75" style="4" customWidth="1"/>
    <col min="5" max="5" width="15.4833333333333" style="4" customWidth="1"/>
    <col min="6" max="7" width="12.75" style="4" customWidth="1"/>
    <col min="8" max="9" width="9.08333333333333" customWidth="1"/>
    <col min="10" max="10" width="12" customWidth="1"/>
    <col min="11" max="11" width="12.5833333333333" customWidth="1"/>
  </cols>
  <sheetData>
    <row r="1" s="1" customFormat="1" ht="22.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4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4" customHeight="1" spans="1:11">
      <c r="A3" s="6" t="s">
        <v>2</v>
      </c>
      <c r="B3" s="6"/>
      <c r="C3" s="6"/>
      <c r="D3" s="6"/>
      <c r="E3" s="6"/>
      <c r="F3" s="6"/>
      <c r="G3" s="6" t="s">
        <v>3</v>
      </c>
      <c r="H3" s="6"/>
      <c r="I3" s="6"/>
      <c r="J3" s="6"/>
      <c r="K3" s="6"/>
    </row>
    <row r="4" s="1" customFormat="1" ht="17.25" customHeight="1" spans="1:11">
      <c r="A4" s="7" t="s">
        <v>4</v>
      </c>
      <c r="B4" s="7"/>
      <c r="C4" s="7"/>
      <c r="D4" s="8" t="s">
        <v>5</v>
      </c>
      <c r="E4" s="9"/>
      <c r="F4" s="9"/>
      <c r="G4" s="9"/>
      <c r="H4" s="10" t="s">
        <v>6</v>
      </c>
      <c r="I4" s="10"/>
      <c r="J4" s="10"/>
      <c r="K4" s="10"/>
    </row>
    <row r="5" s="2" customFormat="1" ht="40.5" spans="1:11">
      <c r="A5" s="11" t="s">
        <v>7</v>
      </c>
      <c r="B5" s="11" t="s">
        <v>8</v>
      </c>
      <c r="C5" s="11" t="s">
        <v>9</v>
      </c>
      <c r="D5" s="12" t="s">
        <v>10</v>
      </c>
      <c r="E5" s="13" t="s">
        <v>11</v>
      </c>
      <c r="F5" s="14" t="s">
        <v>12</v>
      </c>
      <c r="G5" s="14" t="s">
        <v>13</v>
      </c>
      <c r="H5" s="14" t="s">
        <v>14</v>
      </c>
      <c r="I5" s="14" t="s">
        <v>15</v>
      </c>
      <c r="J5" s="14" t="s">
        <v>16</v>
      </c>
      <c r="K5" s="14" t="s">
        <v>17</v>
      </c>
    </row>
    <row r="6" s="3" customFormat="1" ht="14.25" spans="1:11">
      <c r="A6" s="15">
        <v>1</v>
      </c>
      <c r="B6" s="16" t="s">
        <v>18</v>
      </c>
      <c r="C6" s="17" t="s">
        <v>19</v>
      </c>
      <c r="D6" s="17" t="s">
        <v>20</v>
      </c>
      <c r="E6" s="18" t="s">
        <v>21</v>
      </c>
      <c r="F6" s="19" t="s">
        <v>22</v>
      </c>
      <c r="G6" s="19" t="s">
        <v>23</v>
      </c>
      <c r="H6" s="20">
        <v>11.35</v>
      </c>
      <c r="I6" s="31">
        <v>770</v>
      </c>
      <c r="J6" s="34">
        <f>H6*46.97</f>
        <v>533.1095</v>
      </c>
      <c r="K6" s="34">
        <f>J6*20%</f>
        <v>106.6219</v>
      </c>
    </row>
    <row r="7" s="3" customFormat="1" ht="14.25" spans="1:11">
      <c r="A7" s="15">
        <v>2</v>
      </c>
      <c r="B7" s="21" t="s">
        <v>24</v>
      </c>
      <c r="C7" s="22" t="s">
        <v>25</v>
      </c>
      <c r="D7" s="22" t="s">
        <v>26</v>
      </c>
      <c r="E7" s="18" t="s">
        <v>27</v>
      </c>
      <c r="F7" s="23" t="s">
        <v>22</v>
      </c>
      <c r="G7" s="23" t="s">
        <v>23</v>
      </c>
      <c r="H7" s="24">
        <v>9</v>
      </c>
      <c r="I7" s="31">
        <v>770</v>
      </c>
      <c r="J7" s="34">
        <f t="shared" ref="J7:J20" si="0">H7*46.97</f>
        <v>422.73</v>
      </c>
      <c r="K7" s="34">
        <f t="shared" ref="K7:K20" si="1">J7*20%</f>
        <v>84.546</v>
      </c>
    </row>
    <row r="8" s="3" customFormat="1" ht="14.25" spans="1:11">
      <c r="A8" s="15">
        <v>3</v>
      </c>
      <c r="B8" s="21" t="s">
        <v>28</v>
      </c>
      <c r="C8" s="22" t="s">
        <v>29</v>
      </c>
      <c r="D8" s="22" t="s">
        <v>30</v>
      </c>
      <c r="E8" s="25" t="s">
        <v>31</v>
      </c>
      <c r="F8" s="23" t="s">
        <v>22</v>
      </c>
      <c r="G8" s="23" t="s">
        <v>23</v>
      </c>
      <c r="H8" s="24">
        <v>18</v>
      </c>
      <c r="I8" s="31">
        <v>770</v>
      </c>
      <c r="J8" s="34">
        <f t="shared" si="0"/>
        <v>845.46</v>
      </c>
      <c r="K8" s="34">
        <f t="shared" si="1"/>
        <v>169.092</v>
      </c>
    </row>
    <row r="9" s="3" customFormat="1" ht="14.25" spans="1:11">
      <c r="A9" s="15">
        <v>4</v>
      </c>
      <c r="B9" s="21" t="s">
        <v>32</v>
      </c>
      <c r="C9" s="22" t="s">
        <v>33</v>
      </c>
      <c r="D9" s="22" t="s">
        <v>34</v>
      </c>
      <c r="E9" s="25" t="s">
        <v>35</v>
      </c>
      <c r="F9" s="23" t="s">
        <v>22</v>
      </c>
      <c r="G9" s="23" t="s">
        <v>23</v>
      </c>
      <c r="H9" s="24">
        <v>47</v>
      </c>
      <c r="I9" s="31">
        <v>770</v>
      </c>
      <c r="J9" s="34">
        <f t="shared" si="0"/>
        <v>2207.59</v>
      </c>
      <c r="K9" s="34">
        <f t="shared" si="1"/>
        <v>441.518</v>
      </c>
    </row>
    <row r="10" s="3" customFormat="1" ht="14.25" spans="1:11">
      <c r="A10" s="15">
        <v>5</v>
      </c>
      <c r="B10" s="21" t="s">
        <v>36</v>
      </c>
      <c r="C10" s="22" t="s">
        <v>37</v>
      </c>
      <c r="D10" s="22" t="s">
        <v>38</v>
      </c>
      <c r="E10" s="18" t="s">
        <v>39</v>
      </c>
      <c r="F10" s="23" t="s">
        <v>22</v>
      </c>
      <c r="G10" s="23" t="s">
        <v>23</v>
      </c>
      <c r="H10" s="24">
        <v>18</v>
      </c>
      <c r="I10" s="31">
        <v>770</v>
      </c>
      <c r="J10" s="34">
        <f t="shared" si="0"/>
        <v>845.46</v>
      </c>
      <c r="K10" s="34">
        <f t="shared" si="1"/>
        <v>169.092</v>
      </c>
    </row>
    <row r="11" s="3" customFormat="1" ht="14.25" spans="1:11">
      <c r="A11" s="15">
        <v>6</v>
      </c>
      <c r="B11" s="21" t="s">
        <v>40</v>
      </c>
      <c r="C11" s="22" t="s">
        <v>41</v>
      </c>
      <c r="D11" s="22" t="s">
        <v>42</v>
      </c>
      <c r="E11" s="18" t="s">
        <v>43</v>
      </c>
      <c r="F11" s="23" t="s">
        <v>22</v>
      </c>
      <c r="G11" s="23" t="s">
        <v>23</v>
      </c>
      <c r="H11" s="24">
        <v>18.3</v>
      </c>
      <c r="I11" s="31">
        <v>770</v>
      </c>
      <c r="J11" s="34">
        <f t="shared" si="0"/>
        <v>859.551</v>
      </c>
      <c r="K11" s="34">
        <f t="shared" si="1"/>
        <v>171.9102</v>
      </c>
    </row>
    <row r="12" s="3" customFormat="1" ht="14.25" spans="1:11">
      <c r="A12" s="15">
        <v>7</v>
      </c>
      <c r="B12" s="21" t="s">
        <v>44</v>
      </c>
      <c r="C12" s="26" t="s">
        <v>45</v>
      </c>
      <c r="D12" s="26" t="s">
        <v>46</v>
      </c>
      <c r="E12" s="18" t="s">
        <v>47</v>
      </c>
      <c r="F12" s="23" t="s">
        <v>22</v>
      </c>
      <c r="G12" s="23" t="s">
        <v>23</v>
      </c>
      <c r="H12" s="27">
        <v>10.92</v>
      </c>
      <c r="I12" s="31">
        <v>770</v>
      </c>
      <c r="J12" s="34">
        <f t="shared" si="0"/>
        <v>512.9124</v>
      </c>
      <c r="K12" s="34">
        <f t="shared" si="1"/>
        <v>102.58248</v>
      </c>
    </row>
    <row r="13" s="3" customFormat="1" ht="14.25" spans="1:11">
      <c r="A13" s="15">
        <v>8</v>
      </c>
      <c r="B13" s="21" t="s">
        <v>48</v>
      </c>
      <c r="C13" s="26" t="s">
        <v>41</v>
      </c>
      <c r="D13" s="26" t="s">
        <v>49</v>
      </c>
      <c r="E13" s="18" t="s">
        <v>50</v>
      </c>
      <c r="F13" s="23" t="s">
        <v>22</v>
      </c>
      <c r="G13" s="23" t="s">
        <v>23</v>
      </c>
      <c r="H13" s="27">
        <v>41.52</v>
      </c>
      <c r="I13" s="31">
        <v>770</v>
      </c>
      <c r="J13" s="34">
        <f t="shared" si="0"/>
        <v>1950.1944</v>
      </c>
      <c r="K13" s="34">
        <f t="shared" si="1"/>
        <v>390.03888</v>
      </c>
    </row>
    <row r="14" s="3" customFormat="1" ht="14.25" spans="1:11">
      <c r="A14" s="15">
        <v>9</v>
      </c>
      <c r="B14" s="21" t="s">
        <v>51</v>
      </c>
      <c r="C14" s="26" t="s">
        <v>41</v>
      </c>
      <c r="D14" s="26" t="s">
        <v>52</v>
      </c>
      <c r="E14" s="28" t="s">
        <v>53</v>
      </c>
      <c r="F14" s="23" t="s">
        <v>22</v>
      </c>
      <c r="G14" s="23" t="s">
        <v>23</v>
      </c>
      <c r="H14" s="27">
        <v>9</v>
      </c>
      <c r="I14" s="31">
        <v>770</v>
      </c>
      <c r="J14" s="34">
        <f t="shared" si="0"/>
        <v>422.73</v>
      </c>
      <c r="K14" s="34">
        <f t="shared" si="1"/>
        <v>84.546</v>
      </c>
    </row>
    <row r="15" s="3" customFormat="1" ht="14.25" spans="1:11">
      <c r="A15" s="15">
        <v>10</v>
      </c>
      <c r="B15" s="21" t="s">
        <v>54</v>
      </c>
      <c r="C15" s="29" t="s">
        <v>41</v>
      </c>
      <c r="D15" s="26" t="s">
        <v>55</v>
      </c>
      <c r="E15" s="28" t="s">
        <v>56</v>
      </c>
      <c r="F15" s="23" t="s">
        <v>22</v>
      </c>
      <c r="G15" s="23" t="s">
        <v>23</v>
      </c>
      <c r="H15" s="27">
        <v>15.3</v>
      </c>
      <c r="I15" s="31">
        <v>770</v>
      </c>
      <c r="J15" s="34">
        <f t="shared" si="0"/>
        <v>718.641</v>
      </c>
      <c r="K15" s="34">
        <f t="shared" si="1"/>
        <v>143.7282</v>
      </c>
    </row>
    <row r="16" s="3" customFormat="1" ht="14.25" spans="1:11">
      <c r="A16" s="15">
        <v>11</v>
      </c>
      <c r="B16" s="21" t="s">
        <v>57</v>
      </c>
      <c r="C16" s="29" t="s">
        <v>58</v>
      </c>
      <c r="D16" s="26" t="s">
        <v>59</v>
      </c>
      <c r="E16" s="18" t="s">
        <v>60</v>
      </c>
      <c r="F16" s="23" t="s">
        <v>22</v>
      </c>
      <c r="G16" s="23" t="s">
        <v>23</v>
      </c>
      <c r="H16" s="27">
        <v>10</v>
      </c>
      <c r="I16" s="31">
        <v>770</v>
      </c>
      <c r="J16" s="34">
        <f t="shared" si="0"/>
        <v>469.7</v>
      </c>
      <c r="K16" s="34">
        <f t="shared" si="1"/>
        <v>93.94</v>
      </c>
    </row>
    <row r="17" s="3" customFormat="1" ht="14.25" spans="1:11">
      <c r="A17" s="15">
        <v>12</v>
      </c>
      <c r="B17" s="21" t="s">
        <v>61</v>
      </c>
      <c r="C17" s="26" t="s">
        <v>62</v>
      </c>
      <c r="D17" s="26" t="s">
        <v>63</v>
      </c>
      <c r="E17" s="18" t="s">
        <v>64</v>
      </c>
      <c r="F17" s="23" t="s">
        <v>22</v>
      </c>
      <c r="G17" s="23" t="s">
        <v>23</v>
      </c>
      <c r="H17" s="27">
        <v>15</v>
      </c>
      <c r="I17" s="31">
        <v>770</v>
      </c>
      <c r="J17" s="34">
        <f t="shared" si="0"/>
        <v>704.55</v>
      </c>
      <c r="K17" s="34">
        <f t="shared" si="1"/>
        <v>140.91</v>
      </c>
    </row>
    <row r="18" s="3" customFormat="1" ht="14.25" spans="1:11">
      <c r="A18" s="15">
        <v>13</v>
      </c>
      <c r="B18" s="21" t="s">
        <v>65</v>
      </c>
      <c r="C18" s="26" t="s">
        <v>66</v>
      </c>
      <c r="D18" s="26" t="s">
        <v>67</v>
      </c>
      <c r="E18" s="28" t="s">
        <v>68</v>
      </c>
      <c r="F18" s="23" t="s">
        <v>22</v>
      </c>
      <c r="G18" s="23" t="s">
        <v>23</v>
      </c>
      <c r="H18" s="27">
        <v>38</v>
      </c>
      <c r="I18" s="31">
        <v>770</v>
      </c>
      <c r="J18" s="34">
        <f t="shared" si="0"/>
        <v>1784.86</v>
      </c>
      <c r="K18" s="34">
        <f t="shared" si="1"/>
        <v>356.972</v>
      </c>
    </row>
    <row r="19" s="3" customFormat="1" ht="14.25" spans="1:11">
      <c r="A19" s="15">
        <v>14</v>
      </c>
      <c r="B19" s="21" t="s">
        <v>69</v>
      </c>
      <c r="C19" s="26" t="s">
        <v>70</v>
      </c>
      <c r="D19" s="26" t="s">
        <v>71</v>
      </c>
      <c r="E19" s="28" t="s">
        <v>72</v>
      </c>
      <c r="F19" s="23" t="s">
        <v>22</v>
      </c>
      <c r="G19" s="23" t="s">
        <v>23</v>
      </c>
      <c r="H19" s="27">
        <v>912.87</v>
      </c>
      <c r="I19" s="31">
        <v>770</v>
      </c>
      <c r="J19" s="34">
        <f t="shared" si="0"/>
        <v>42877.5039</v>
      </c>
      <c r="K19" s="34">
        <f t="shared" si="1"/>
        <v>8575.50078</v>
      </c>
    </row>
    <row r="20" s="3" customFormat="1" ht="14.25" spans="1:11">
      <c r="A20" s="15">
        <v>15</v>
      </c>
      <c r="B20" s="21" t="s">
        <v>73</v>
      </c>
      <c r="C20" s="26" t="s">
        <v>74</v>
      </c>
      <c r="D20" s="26" t="s">
        <v>75</v>
      </c>
      <c r="E20" s="28" t="s">
        <v>76</v>
      </c>
      <c r="F20" s="23" t="s">
        <v>22</v>
      </c>
      <c r="G20" s="30" t="s">
        <v>23</v>
      </c>
      <c r="H20" s="27">
        <v>733.29</v>
      </c>
      <c r="I20" s="31">
        <v>770</v>
      </c>
      <c r="J20" s="34">
        <f t="shared" si="0"/>
        <v>34442.6313</v>
      </c>
      <c r="K20" s="34">
        <f t="shared" si="1"/>
        <v>6888.52626</v>
      </c>
    </row>
    <row r="21" ht="27" spans="1:11">
      <c r="A21" s="15" t="s">
        <v>77</v>
      </c>
      <c r="B21" s="31"/>
      <c r="C21" s="31"/>
      <c r="D21" s="32"/>
      <c r="E21" s="32"/>
      <c r="F21" s="32"/>
      <c r="G21" s="32"/>
      <c r="H21" s="31">
        <f>SUM(H6:H20)</f>
        <v>1907.55</v>
      </c>
      <c r="I21" s="14" t="s">
        <v>78</v>
      </c>
      <c r="J21" s="34">
        <f>SUM(J6:J20)</f>
        <v>89597.6235</v>
      </c>
      <c r="K21" s="34">
        <f>SUM(K6:K20)</f>
        <v>17919.5247</v>
      </c>
    </row>
    <row r="22" ht="14" customHeight="1" spans="1:11">
      <c r="A22" s="33" t="s">
        <v>79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</row>
    <row r="23" spans="1:11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</row>
    <row r="24" spans="1:11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</row>
  </sheetData>
  <protectedRanges>
    <protectedRange sqref="G6" name="Area1_2_4"/>
  </protectedRanges>
  <mergeCells count="5">
    <mergeCell ref="A1:K1"/>
    <mergeCell ref="A2:K2"/>
    <mergeCell ref="A4:C4"/>
    <mergeCell ref="H4:K4"/>
    <mergeCell ref="A22:K24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ea1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2015-06-07T18:17:00Z</dcterms:created>
  <dcterms:modified xsi:type="dcterms:W3CDTF">2025-07-24T06:17:50Z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F24E44E3997A75CB5FDD7468C7A845E9</vt:lpwstr>
  </property>
</Properties>
</file>