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<sst xmlns="http://schemas.openxmlformats.org/spreadsheetml/2006/main" count="56" uniqueCount="48">
  <si>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中国平安财产保险股份有限公司中央财政补贴性</t>
  </si>
  <si>
    <t>完全成本种植保险投保明细公示表</t>
  </si>
  <si>
    <t>投保人名称：浑南区李相街道高八寨村村民委员会朱涛等5户</t>
  </si>
  <si>
    <t>承保机构电话：（024）76121721监督投诉电话：12378</t>
  </si>
  <si>
    <t>投保单号：50607051400100028828</t>
  </si>
  <si>
    <t>投保作物：水稻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</si>
  <si>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</si>
  <si>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</si>
  <si>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</si>
  <si>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</si>
  <si>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</si>
  <si>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</si>
  <si>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</si>
  <si>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</si>
  <si>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</si>
  <si>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</si>
  <si>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</si>
  <si>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</si>
  <si>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1</t>
  </si>
  <si>
    <t>朱*</t>
  </si>
  <si>
    <t>210112********3410</t>
  </si>
  <si>
    <t>13*****1593</t>
  </si>
  <si>
    <t>621026*********0022</t>
  </si>
  <si>
    <t>沈阳农商银行</t>
  </si>
  <si>
    <t>高八寨村</t>
  </si>
  <si>
    <t>2</t>
  </si>
  <si>
    <t>乔*全</t>
  </si>
  <si>
    <t>210112********3413</t>
  </si>
  <si>
    <t>15*****6432</t>
  </si>
  <si>
    <t>131711********0813</t>
  </si>
  <si>
    <t>3</t>
  </si>
  <si>
    <t>黄*仁</t>
  </si>
  <si>
    <t>210112********3418</t>
  </si>
  <si>
    <t>13*****6291</t>
  </si>
  <si>
    <t>621026********70266</t>
  </si>
  <si>
    <t>4</t>
  </si>
  <si>
    <t>朱*国</t>
  </si>
  <si>
    <t>210112********3412</t>
  </si>
  <si>
    <t>18*****3792</t>
  </si>
  <si>
    <t>131711********8426</t>
  </si>
  <si>
    <t>5</t>
  </si>
  <si>
    <t>黄*新</t>
  </si>
  <si>
    <t>210112********3417</t>
  </si>
  <si>
    <t>13*****5298</t>
  </si>
  <si>
    <t>621449********69974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</si>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</sst>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indexed="8"/>
      <name val="宋体"/>
      <charset val="134"/>
    </font>
    <font>
      <sz val="12"/>
      <color theme="1"/>
      <name val="等线"/>
      <charset val="134"/>
      <scheme val="minor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="85" zoomScaleNormal="85" workbookViewId="0">
      <selection activeCell="F40" sqref="F40"/>
    </sheetView>
  </sheetViews>
  <sheetFormatPr defaultColWidth="9" defaultRowHeight="13.5"/>
  <cols>
    <col min="1" max="1" width="5.28333333333333" customWidth="1"/>
    <col min="2" max="2" width="7.80833333333333" customWidth="1"/>
    <col min="3" max="3" width="16.125" customWidth="1"/>
    <col min="4" max="4" width="17.5583333333333" style="4" customWidth="1"/>
    <col min="5" max="5" width="20.925" style="4" customWidth="1"/>
    <col min="6" max="6" width="12.75" style="4" customWidth="1"/>
    <col min="7" max="7" width="9.40833333333333" style="5" customWidth="1"/>
    <col min="8" max="9" width="8.15" customWidth="1"/>
    <col min="10" max="10" width="9.83333333333333" customWidth="1"/>
    <col min="11" max="11" width="12.5833333333333" customWidth="1"/>
    <col min="13" max="13" width="16.925" customWidth="1"/>
  </cols>
  <sheetData>
    <row r="1" s="1" customFormat="1" ht="22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8" t="s">
        <v>3</v>
      </c>
      <c r="H3" s="7"/>
      <c r="I3" s="7"/>
      <c r="J3" s="7"/>
      <c r="K3" s="7"/>
    </row>
    <row r="4" s="1" customFormat="1" ht="17.25" customHeight="1" spans="1:11">
      <c r="A4" s="9" t="s">
        <v>4</v>
      </c>
      <c r="B4" s="9"/>
      <c r="C4" s="9"/>
      <c r="D4" s="10" t="s">
        <v>5</v>
      </c>
      <c r="E4" s="11"/>
      <c r="F4" s="12"/>
      <c r="G4" s="13" t="s">
        <v>6</v>
      </c>
      <c r="H4" s="13"/>
      <c r="I4" s="13"/>
      <c r="J4" s="13"/>
      <c r="K4" s="13"/>
    </row>
    <row r="5" s="2" customFormat="1" ht="40.5" spans="1:15">
      <c r="A5" s="14" t="s">
        <v>7</v>
      </c>
      <c r="B5" s="14" t="s">
        <v>8</v>
      </c>
      <c r="C5" s="14" t="s">
        <v>9</v>
      </c>
      <c r="D5" s="15" t="s">
        <v>10</v>
      </c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"/>
      <c r="M5" s="28"/>
      <c r="N5" s="28"/>
      <c r="O5" s="28"/>
    </row>
    <row r="6" s="3" customFormat="1" ht="14.25" spans="1:15">
      <c r="A6" s="18" t="s">
        <v>18</v>
      </c>
      <c r="B6" s="18" t="s">
        <v>19</v>
      </c>
      <c r="C6" s="18" t="s">
        <v>20</v>
      </c>
      <c r="D6" s="18" t="s">
        <v>21</v>
      </c>
      <c r="E6" s="18" t="s">
        <v>22</v>
      </c>
      <c r="F6" s="18" t="s">
        <v>23</v>
      </c>
      <c r="G6" s="19" t="s">
        <v>24</v>
      </c>
      <c r="H6" s="20">
        <v>75.5</v>
      </c>
      <c r="I6" s="29">
        <v>1290</v>
      </c>
      <c r="J6" s="30">
        <f t="shared" ref="J6:J11" si="0">H6*52.89</f>
        <v>3993.195</v>
      </c>
      <c r="K6" s="30">
        <f t="shared" ref="K6:K11" si="1">J6*20%</f>
        <v>798.639</v>
      </c>
      <c r="L6" s="31"/>
      <c r="M6" s="31"/>
      <c r="N6" s="31"/>
      <c r="O6" s="31"/>
    </row>
    <row r="7" s="3" customFormat="1" ht="14.25" spans="1:15">
      <c r="A7" s="18" t="s">
        <v>25</v>
      </c>
      <c r="B7" s="21" t="s">
        <v>26</v>
      </c>
      <c r="C7" s="21" t="s">
        <v>27</v>
      </c>
      <c r="D7" s="21" t="s">
        <v>28</v>
      </c>
      <c r="E7" s="22" t="s">
        <v>29</v>
      </c>
      <c r="F7" s="18" t="s">
        <v>23</v>
      </c>
      <c r="G7" s="19" t="s">
        <v>24</v>
      </c>
      <c r="H7" s="23">
        <v>6.8</v>
      </c>
      <c r="I7" s="25">
        <v>1290</v>
      </c>
      <c r="J7" s="30">
        <f t="shared" si="0"/>
        <v>359.652</v>
      </c>
      <c r="K7" s="30">
        <f t="shared" si="1"/>
        <v>71.9304</v>
      </c>
      <c r="L7" s="31"/>
      <c r="M7" s="31"/>
      <c r="N7" s="31"/>
      <c r="O7" s="31"/>
    </row>
    <row r="8" s="3" customFormat="1" ht="14.25" spans="1:15">
      <c r="A8" s="18" t="s">
        <v>30</v>
      </c>
      <c r="B8" s="21" t="s">
        <v>31</v>
      </c>
      <c r="C8" s="21" t="s">
        <v>32</v>
      </c>
      <c r="D8" s="21" t="s">
        <v>33</v>
      </c>
      <c r="E8" s="22" t="s">
        <v>34</v>
      </c>
      <c r="F8" s="18" t="s">
        <v>23</v>
      </c>
      <c r="G8" s="19" t="s">
        <v>24</v>
      </c>
      <c r="H8" s="23">
        <v>5</v>
      </c>
      <c r="I8" s="25">
        <v>1290</v>
      </c>
      <c r="J8" s="30">
        <f t="shared" si="0"/>
        <v>264.45</v>
      </c>
      <c r="K8" s="30">
        <f t="shared" si="1"/>
        <v>52.89</v>
      </c>
      <c r="L8" s="31"/>
      <c r="M8" s="31"/>
      <c r="N8" s="31"/>
      <c r="O8" s="31"/>
    </row>
    <row r="9" s="3" customFormat="1" ht="14.25" spans="1:15">
      <c r="A9" s="18" t="s">
        <v>35</v>
      </c>
      <c r="B9" s="21" t="s">
        <v>36</v>
      </c>
      <c r="C9" s="21" t="s">
        <v>37</v>
      </c>
      <c r="D9" s="21" t="s">
        <v>38</v>
      </c>
      <c r="E9" s="22" t="s">
        <v>39</v>
      </c>
      <c r="F9" s="18" t="s">
        <v>23</v>
      </c>
      <c r="G9" s="19" t="s">
        <v>24</v>
      </c>
      <c r="H9" s="23">
        <v>5.6</v>
      </c>
      <c r="I9" s="25">
        <v>1290</v>
      </c>
      <c r="J9" s="30">
        <f t="shared" si="0"/>
        <v>296.184</v>
      </c>
      <c r="K9" s="30">
        <f t="shared" si="1"/>
        <v>59.2368</v>
      </c>
      <c r="L9" s="31"/>
      <c r="M9" s="31"/>
      <c r="N9" s="31"/>
      <c r="O9" s="31"/>
    </row>
    <row r="10" s="3" customFormat="1" ht="14.25" spans="1:15">
      <c r="A10" s="18" t="s">
        <v>40</v>
      </c>
      <c r="B10" s="21" t="s">
        <v>41</v>
      </c>
      <c r="C10" s="21" t="s">
        <v>42</v>
      </c>
      <c r="D10" s="21" t="s">
        <v>43</v>
      </c>
      <c r="E10" s="22" t="s">
        <v>44</v>
      </c>
      <c r="F10" s="18" t="s">
        <v>23</v>
      </c>
      <c r="G10" s="19" t="s">
        <v>24</v>
      </c>
      <c r="H10" s="23">
        <v>2.6</v>
      </c>
      <c r="I10" s="25">
        <v>1290</v>
      </c>
      <c r="J10" s="30">
        <f t="shared" si="0"/>
        <v>137.514</v>
      </c>
      <c r="K10" s="30">
        <f t="shared" si="1"/>
        <v>27.5028</v>
      </c>
      <c r="L10" s="31"/>
      <c r="M10" s="31"/>
      <c r="N10" s="31"/>
      <c r="O10" s="31"/>
    </row>
    <row r="11" ht="27" spans="1:16">
      <c r="A11" s="24" t="s">
        <v>45</v>
      </c>
      <c r="B11" s="25"/>
      <c r="C11" s="25"/>
      <c r="D11" s="26"/>
      <c r="E11" s="26"/>
      <c r="F11" s="26"/>
      <c r="G11" s="26"/>
      <c r="H11" s="25">
        <f>SUM(H6:H10)</f>
        <v>95.5</v>
      </c>
      <c r="I11" s="17" t="s">
        <v>46</v>
      </c>
      <c r="J11" s="30">
        <f t="shared" si="0"/>
        <v>5050.995</v>
      </c>
      <c r="K11" s="30">
        <f t="shared" si="1"/>
        <v>1010.199</v>
      </c>
      <c r="L11" s="31"/>
      <c r="M11" s="31"/>
      <c r="N11" s="31"/>
      <c r="O11" s="31"/>
      <c r="P11" s="3"/>
    </row>
    <row r="12" ht="24" customHeight="1" spans="1:16">
      <c r="A12" s="27" t="s">
        <v>47</v>
      </c>
      <c r="B12" s="27"/>
      <c r="C12" s="27"/>
      <c r="D12" s="27"/>
      <c r="E12" s="27"/>
      <c r="F12" s="27"/>
      <c r="G12" s="24"/>
      <c r="H12" s="27"/>
      <c r="I12" s="27"/>
      <c r="J12" s="27"/>
      <c r="K12" s="27"/>
      <c r="L12" s="31"/>
      <c r="M12" s="31"/>
      <c r="N12" s="31"/>
      <c r="O12" s="31"/>
      <c r="P12" s="3"/>
    </row>
    <row r="13" spans="1:16">
      <c r="A13" s="27"/>
      <c r="B13" s="27"/>
      <c r="C13" s="27"/>
      <c r="D13" s="27"/>
      <c r="E13" s="27"/>
      <c r="F13" s="27"/>
      <c r="G13" s="24"/>
      <c r="H13" s="27"/>
      <c r="I13" s="27"/>
      <c r="J13" s="27"/>
      <c r="K13" s="27"/>
      <c r="L13" s="31"/>
      <c r="M13" s="31"/>
      <c r="N13" s="31"/>
      <c r="O13" s="31"/>
      <c r="P13" s="3"/>
    </row>
    <row r="14" spans="1:16">
      <c r="A14" s="27"/>
      <c r="B14" s="27"/>
      <c r="C14" s="27"/>
      <c r="D14" s="27"/>
      <c r="E14" s="27"/>
      <c r="F14" s="27"/>
      <c r="G14" s="24"/>
      <c r="H14" s="27"/>
      <c r="I14" s="27"/>
      <c r="J14" s="27"/>
      <c r="K14" s="27"/>
      <c r="L14" s="31"/>
      <c r="M14" s="31"/>
      <c r="N14" s="31"/>
      <c r="O14" s="31"/>
      <c r="P14" s="3"/>
    </row>
    <row r="15" spans="12:16">
      <c r="L15" s="31"/>
      <c r="M15" s="31"/>
      <c r="N15" s="31"/>
      <c r="O15" s="31"/>
      <c r="P15" s="3"/>
    </row>
    <row r="16" spans="12:16">
      <c r="L16" s="31"/>
      <c r="M16" s="31"/>
      <c r="N16" s="31"/>
      <c r="O16" s="31"/>
      <c r="P16" s="3"/>
    </row>
    <row r="17" spans="12:16">
      <c r="L17" s="31"/>
      <c r="M17" s="31"/>
      <c r="N17" s="31"/>
      <c r="O17" s="31"/>
      <c r="P17" s="3"/>
    </row>
    <row r="18" spans="12:16">
      <c r="L18" s="31"/>
      <c r="M18" s="31"/>
      <c r="N18" s="31"/>
      <c r="O18" s="31"/>
      <c r="P18" s="3"/>
    </row>
    <row r="19" spans="12:16">
      <c r="L19" s="31"/>
      <c r="M19" s="31"/>
      <c r="N19" s="31"/>
      <c r="O19" s="31"/>
      <c r="P19" s="3"/>
    </row>
    <row r="20" spans="12:16">
      <c r="L20" s="31"/>
      <c r="M20" s="31"/>
      <c r="N20" s="31"/>
      <c r="O20" s="31"/>
      <c r="P20" s="3"/>
    </row>
    <row r="21" spans="12:16">
      <c r="L21" s="31"/>
      <c r="M21" s="31"/>
      <c r="N21" s="31"/>
      <c r="O21" s="31"/>
      <c r="P21" s="3"/>
    </row>
    <row r="22" spans="12:16">
      <c r="L22" s="31"/>
      <c r="M22" s="31"/>
      <c r="N22" s="31"/>
      <c r="O22" s="31"/>
      <c r="P22" s="3"/>
    </row>
    <row r="23" spans="12:16">
      <c r="L23" s="31"/>
      <c r="M23" s="31"/>
      <c r="N23" s="31"/>
      <c r="O23" s="31"/>
      <c r="P23" s="3"/>
    </row>
    <row r="24" spans="12:16">
      <c r="L24" s="31"/>
      <c r="M24" s="31"/>
      <c r="N24" s="31"/>
      <c r="O24" s="31"/>
      <c r="P24" s="3"/>
    </row>
    <row r="25" spans="12:16">
      <c r="L25" s="31"/>
      <c r="M25" s="31"/>
      <c r="N25" s="31"/>
      <c r="O25" s="31"/>
      <c r="P25" s="3"/>
    </row>
    <row r="26" spans="12:16">
      <c r="L26" s="31"/>
      <c r="M26" s="31"/>
      <c r="N26" s="31"/>
      <c r="O26" s="31"/>
      <c r="P26" s="3"/>
    </row>
    <row r="27" spans="12:16">
      <c r="L27" s="31"/>
      <c r="M27" s="31"/>
      <c r="N27" s="31"/>
      <c r="O27" s="31"/>
      <c r="P27" s="3"/>
    </row>
    <row r="28" spans="12:16">
      <c r="L28" s="31"/>
      <c r="M28" s="31"/>
      <c r="N28" s="31"/>
      <c r="O28" s="31"/>
      <c r="P28" s="3"/>
    </row>
    <row r="29" spans="12:16">
      <c r="L29" s="31"/>
      <c r="M29" s="31"/>
      <c r="N29" s="31"/>
      <c r="O29" s="31"/>
      <c r="P29" s="3"/>
    </row>
    <row r="30" spans="12:15">
      <c r="L30" s="31"/>
      <c r="M30" s="31"/>
      <c r="N30" s="31"/>
      <c r="O30" s="31"/>
    </row>
    <row r="31" spans="12:15">
      <c r="L31" s="31"/>
      <c r="M31" s="31"/>
      <c r="N31" s="31"/>
      <c r="O31" s="31"/>
    </row>
  </sheetData>
  <protectedRanges>
    <protectedRange sqref="G6" name="Area1_2_4"/>
  </protectedRanges>
  <mergeCells count="5">
    <mergeCell ref="A1:K1"/>
    <mergeCell ref="A2:K2"/>
    <mergeCell ref="A4:C4"/>
    <mergeCell ref="G4:K4"/>
    <mergeCell ref="A12:K14"/>
  </mergeCells>
  <dataValidations count="1">
    <dataValidation type="list" allowBlank="1" showInputMessage="1" showErrorMessage="1" sqref="C6:C10">
      <formula1>"居民身份证, 护照, 军人证, 港澳通行证, 驾驶证, 港澳回乡证或台胞证, 临时身份证, 外国人永久居留身份证, 港澳台居民居住证, 港澳居民来往内地通行证, 台湾居民来往大陆通行证, 组织机构代码证, 税务登记证, 工商登记证, 营业执照注册号, 统一社会信用代码"</formula1>
    </dataValidation>
  </dataValidations>
  <pageMargins left="0.432638888888889" right="0.432638888888889" top="0.590277777777778" bottom="0.786805555555556" header="0.31496062992126" footer="0.432638888888889"/>
  <pageSetup paperSize="9" orientation="landscape"/>
  <headerFooter>
    <oddFooter>&amp;C第 &amp;P 页，共 &amp;N 页</oddFooter>
  </headerFooter>
  <ignoredErrors>
    <ignoredError sqref="C6:C10" listDataValidation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2015-06-09T18:17:00Z</dcterms:created>
  <dcterms:modified xsi:type="dcterms:W3CDTF">2025-07-24T02:45:25Z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B38061FBB804F94E32937D688372B8F4</vt:lpwstr>
  </property>
</Properties>
</file>