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<sst xmlns="http://schemas.openxmlformats.org/spreadsheetml/2006/main" count="363" uniqueCount="218">
  <si>
    <t>中国平安财产保险股份有限公司中央财政补贴性</t>
  </si>
  <si>
    <t>玉米完全成本种植保险投保明细公示表</t>
  </si>
  <si>
    <t>投保人名称：浑南区李相街道高八寨村村民委员会宋守义等57户</t>
  </si>
  <si>
    <t>承保机构电话：（024）76121721监督投诉电话：12378</t>
  </si>
  <si>
    <t>投保单号：50607051400100028943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</si>
  <si>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</si>
  <si>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</si>
  <si>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</si>
  <si>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</si>
  <si>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</si>
  <si>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</si>
  <si>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</si>
  <si>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</si>
  <si>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</si>
  <si>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</si>
  <si>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</si>
  <si>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</si>
  <si>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</si>
  <si>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宋*义</t>
  </si>
  <si>
    <t>210112********341X</t>
  </si>
  <si>
    <t>18*****5370</t>
  </si>
  <si>
    <t>131711*********881</t>
  </si>
  <si>
    <t>沈阳农商银行</t>
  </si>
  <si>
    <t>高八寨村</t>
  </si>
  <si>
    <t>刘*芳</t>
  </si>
  <si>
    <t>210112********3420</t>
  </si>
  <si>
    <t>13*****5909</t>
  </si>
  <si>
    <t>131711*********412</t>
  </si>
  <si>
    <t>刘*珍</t>
  </si>
  <si>
    <t>210112********3424</t>
  </si>
  <si>
    <t>15*****1291</t>
  </si>
  <si>
    <t>131711*********829</t>
  </si>
  <si>
    <t>陈*艳</t>
  </si>
  <si>
    <t>210112********3414</t>
  </si>
  <si>
    <t>13*****7371</t>
  </si>
  <si>
    <t>131711*********058</t>
  </si>
  <si>
    <t>朱*云</t>
  </si>
  <si>
    <t>210112********3444</t>
  </si>
  <si>
    <t>15*****7788</t>
  </si>
  <si>
    <t>621026*********8154</t>
  </si>
  <si>
    <t>陈*厚</t>
  </si>
  <si>
    <t>18*****5846</t>
  </si>
  <si>
    <t>131711*********273</t>
  </si>
  <si>
    <t>戴*良</t>
  </si>
  <si>
    <t>210112********3411</t>
  </si>
  <si>
    <t>13*****5850</t>
  </si>
  <si>
    <t>621026*********6365</t>
  </si>
  <si>
    <t>杨*芳</t>
  </si>
  <si>
    <t>210112********3410</t>
  </si>
  <si>
    <t>13*****7630</t>
  </si>
  <si>
    <t>131711*********026</t>
  </si>
  <si>
    <t>宋*山</t>
  </si>
  <si>
    <t>210112********3419</t>
  </si>
  <si>
    <t>18*****3648</t>
  </si>
  <si>
    <t>131711*********668</t>
  </si>
  <si>
    <t>沈*环</t>
  </si>
  <si>
    <t>210112********3412</t>
  </si>
  <si>
    <t>13*****6192</t>
  </si>
  <si>
    <t>131711*********056</t>
  </si>
  <si>
    <t>文*龙</t>
  </si>
  <si>
    <t>210112********341x</t>
  </si>
  <si>
    <t>15*****8868</t>
  </si>
  <si>
    <t>131711*********701</t>
  </si>
  <si>
    <t>乔*久</t>
  </si>
  <si>
    <t>210112********3438</t>
  </si>
  <si>
    <t>18*****0291</t>
  </si>
  <si>
    <t>131711*********028</t>
  </si>
  <si>
    <t>金*良</t>
  </si>
  <si>
    <t>210112********3415</t>
  </si>
  <si>
    <t>15*****3475</t>
  </si>
  <si>
    <t>131711*********990</t>
  </si>
  <si>
    <t>赵*龙</t>
  </si>
  <si>
    <t>210112********3436</t>
  </si>
  <si>
    <t>13*****3292</t>
  </si>
  <si>
    <t>131711*********673</t>
  </si>
  <si>
    <t>赵*生</t>
  </si>
  <si>
    <t>13*****2177</t>
  </si>
  <si>
    <t>621026*********7615</t>
  </si>
  <si>
    <t>张*文</t>
  </si>
  <si>
    <t>13*****1134</t>
  </si>
  <si>
    <t>131711*********389</t>
  </si>
  <si>
    <t>姚*厚</t>
  </si>
  <si>
    <t>13*****8658</t>
  </si>
  <si>
    <t>131711*********269</t>
  </si>
  <si>
    <t>董*</t>
  </si>
  <si>
    <t>13*****0173</t>
  </si>
  <si>
    <t>131711*********468</t>
  </si>
  <si>
    <t>叶*青</t>
  </si>
  <si>
    <t>210112********3434</t>
  </si>
  <si>
    <t>13*****0839</t>
  </si>
  <si>
    <t>131711*********519</t>
  </si>
  <si>
    <t>赵*礼</t>
  </si>
  <si>
    <t>15*****4054</t>
  </si>
  <si>
    <t>131711*********689</t>
  </si>
  <si>
    <t>张*有</t>
  </si>
  <si>
    <t>13*****0652</t>
  </si>
  <si>
    <t>131711*********755</t>
  </si>
  <si>
    <t>贾*福</t>
  </si>
  <si>
    <t>13*****7036</t>
  </si>
  <si>
    <t>131711*********059</t>
  </si>
  <si>
    <t>贾*义</t>
  </si>
  <si>
    <t>15*****4817</t>
  </si>
  <si>
    <t>131711*********205</t>
  </si>
  <si>
    <t>赵*江</t>
  </si>
  <si>
    <t>13*****4692</t>
  </si>
  <si>
    <t>131711*********451</t>
  </si>
  <si>
    <t>高*忱</t>
  </si>
  <si>
    <t>15*****5458</t>
  </si>
  <si>
    <t>621449*********1657</t>
  </si>
  <si>
    <t>佟*伟</t>
  </si>
  <si>
    <t>210112********3418</t>
  </si>
  <si>
    <t>13*****9390</t>
  </si>
  <si>
    <t>131711*********458</t>
  </si>
  <si>
    <t>焦*富</t>
  </si>
  <si>
    <t>13*****2468</t>
  </si>
  <si>
    <t>131711*********608</t>
  </si>
  <si>
    <t>高*忠</t>
  </si>
  <si>
    <t>210112********3437</t>
  </si>
  <si>
    <t>15*****6865</t>
  </si>
  <si>
    <t>621026*********3991</t>
  </si>
  <si>
    <t>贾*忠</t>
  </si>
  <si>
    <t>210112********3413</t>
  </si>
  <si>
    <t>13*****2646</t>
  </si>
  <si>
    <t>131711*********481</t>
  </si>
  <si>
    <t>高*君</t>
  </si>
  <si>
    <t>15*****7265</t>
  </si>
  <si>
    <t>131711*********638</t>
  </si>
  <si>
    <t>马*君</t>
  </si>
  <si>
    <t>13*****9470</t>
  </si>
  <si>
    <t>131711*********880</t>
  </si>
  <si>
    <t>马*</t>
  </si>
  <si>
    <t>15*****9005</t>
  </si>
  <si>
    <t>131711*********255</t>
  </si>
  <si>
    <t>佟*斌</t>
  </si>
  <si>
    <t>210112********3431</t>
  </si>
  <si>
    <t>13*****3693</t>
  </si>
  <si>
    <t>131711*********039</t>
  </si>
  <si>
    <t>张*武</t>
  </si>
  <si>
    <t>13*****4807</t>
  </si>
  <si>
    <t>131711*********832</t>
  </si>
  <si>
    <t>贾*玉</t>
  </si>
  <si>
    <t>15*****4293</t>
  </si>
  <si>
    <t>621449*********2903</t>
  </si>
  <si>
    <t>代*家</t>
  </si>
  <si>
    <t>15*****1306</t>
  </si>
  <si>
    <t>131711*********811</t>
  </si>
  <si>
    <t>宋*生</t>
  </si>
  <si>
    <t>210112********3416</t>
  </si>
  <si>
    <t>02*****45901</t>
  </si>
  <si>
    <t>131711*********288</t>
  </si>
  <si>
    <t>范*伟</t>
  </si>
  <si>
    <t>13*****4029</t>
  </si>
  <si>
    <t>131711*********471</t>
  </si>
  <si>
    <t>纪*纯</t>
  </si>
  <si>
    <t>15*****7905</t>
  </si>
  <si>
    <t>131711*********008</t>
  </si>
  <si>
    <t>吴*芝</t>
  </si>
  <si>
    <t>02*****45331</t>
  </si>
  <si>
    <t>乔*全</t>
  </si>
  <si>
    <t>15*****6432</t>
  </si>
  <si>
    <t>131711*********813</t>
  </si>
  <si>
    <t>宋*芝</t>
  </si>
  <si>
    <t>15*****6589</t>
  </si>
  <si>
    <t>621026*********3933</t>
  </si>
  <si>
    <t>陈*威</t>
  </si>
  <si>
    <t>210112********3472</t>
  </si>
  <si>
    <t>13*****8359</t>
  </si>
  <si>
    <t>621449*********0022</t>
  </si>
  <si>
    <t>朱*文</t>
  </si>
  <si>
    <t>15*****4186</t>
  </si>
  <si>
    <t>131711*********085</t>
  </si>
  <si>
    <t>黄*仁</t>
  </si>
  <si>
    <t>13*****6291</t>
  </si>
  <si>
    <t>621026*********0266</t>
  </si>
  <si>
    <t>白*刚</t>
  </si>
  <si>
    <t>210112********3439</t>
  </si>
  <si>
    <t>15*****5783</t>
  </si>
  <si>
    <t>621026*********7252</t>
  </si>
  <si>
    <t>朱*国</t>
  </si>
  <si>
    <t>18*****3792</t>
  </si>
  <si>
    <t>131711*********426</t>
  </si>
  <si>
    <t>保*海</t>
  </si>
  <si>
    <t>13*****3309</t>
  </si>
  <si>
    <t>131711*********685</t>
  </si>
  <si>
    <t>张*君</t>
  </si>
  <si>
    <t>18*****2459</t>
  </si>
  <si>
    <t>621449*********0518</t>
  </si>
  <si>
    <t>杨*霞</t>
  </si>
  <si>
    <t>15*****9048</t>
  </si>
  <si>
    <t>621026*********7294</t>
  </si>
  <si>
    <t>沈*学</t>
  </si>
  <si>
    <t>210112********2035</t>
  </si>
  <si>
    <t>13*****8634</t>
  </si>
  <si>
    <t>132111*********999</t>
  </si>
  <si>
    <t>赵*和</t>
  </si>
  <si>
    <t>15*****2098</t>
  </si>
  <si>
    <t>131711*********711</t>
  </si>
  <si>
    <t>韩*明</t>
  </si>
  <si>
    <t>210112********3426</t>
  </si>
  <si>
    <t>02*****45837</t>
  </si>
  <si>
    <t>621026*********4015</t>
  </si>
  <si>
    <t>焦*学</t>
  </si>
  <si>
    <t>13*****7196</t>
  </si>
  <si>
    <t>131711*********636</t>
  </si>
  <si>
    <t>刘*</t>
  </si>
  <si>
    <t>210112********3428</t>
  </si>
  <si>
    <t>18*****0416</t>
  </si>
  <si>
    <t>621449*********8715</t>
  </si>
  <si>
    <t>朱*</t>
  </si>
  <si>
    <t>13*****1593</t>
  </si>
  <si>
    <t>621026*********0022</t>
  </si>
  <si>
    <t>关*兴</t>
  </si>
  <si>
    <t>210112********2050</t>
  </si>
  <si>
    <t>18*****5564</t>
  </si>
  <si>
    <t>621026*********2673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</si>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</sst>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176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"/>
  <sheetViews>
    <sheetView tabSelected="1" zoomScale="85" zoomScaleNormal="85" workbookViewId="0">
      <selection activeCell="L5" sqref="L5:O66"/>
    </sheetView>
  </sheetViews>
  <sheetFormatPr defaultColWidth="9" defaultRowHeight="14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6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26"/>
      <c r="N5" s="26"/>
      <c r="O5" s="26"/>
    </row>
    <row r="6" s="3" customFormat="1" ht="15.5" spans="1:15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6" t="s">
        <v>22</v>
      </c>
      <c r="G6" s="17" t="s">
        <v>23</v>
      </c>
      <c r="H6" s="18">
        <v>11.3</v>
      </c>
      <c r="I6" s="27">
        <v>770</v>
      </c>
      <c r="J6" s="28">
        <f t="shared" ref="J6:J17" si="0">H6*46.97</f>
        <v>530.761</v>
      </c>
      <c r="K6" s="28">
        <f t="shared" ref="K6:K13" si="1">J6*20%</f>
        <v>106.1522</v>
      </c>
      <c r="L6" s="29"/>
      <c r="M6" s="29"/>
      <c r="N6" s="29"/>
      <c r="O6" s="29"/>
    </row>
    <row r="7" s="3" customFormat="1" ht="15.5" spans="1:15">
      <c r="A7" s="15">
        <v>2</v>
      </c>
      <c r="B7" s="16" t="s">
        <v>24</v>
      </c>
      <c r="C7" s="16" t="s">
        <v>25</v>
      </c>
      <c r="D7" s="16" t="s">
        <v>26</v>
      </c>
      <c r="E7" s="16" t="s">
        <v>27</v>
      </c>
      <c r="F7" s="16" t="s">
        <v>22</v>
      </c>
      <c r="G7" s="17" t="s">
        <v>23</v>
      </c>
      <c r="H7" s="18">
        <v>11.5</v>
      </c>
      <c r="I7" s="22">
        <v>770</v>
      </c>
      <c r="J7" s="30">
        <f t="shared" si="0"/>
        <v>540.155</v>
      </c>
      <c r="K7" s="30">
        <f t="shared" si="1"/>
        <v>108.031</v>
      </c>
      <c r="L7" s="29"/>
      <c r="M7" s="29"/>
      <c r="N7" s="29"/>
      <c r="O7" s="29"/>
    </row>
    <row r="8" s="3" customFormat="1" ht="15.5" spans="1:15">
      <c r="A8" s="15">
        <v>3</v>
      </c>
      <c r="B8" s="19" t="s">
        <v>28</v>
      </c>
      <c r="C8" s="19" t="s">
        <v>29</v>
      </c>
      <c r="D8" s="19" t="s">
        <v>30</v>
      </c>
      <c r="E8" s="20" t="s">
        <v>31</v>
      </c>
      <c r="F8" s="16" t="s">
        <v>22</v>
      </c>
      <c r="G8" s="17" t="s">
        <v>23</v>
      </c>
      <c r="H8" s="21">
        <v>10.3</v>
      </c>
      <c r="I8" s="22">
        <v>770</v>
      </c>
      <c r="J8" s="30">
        <f t="shared" si="0"/>
        <v>483.791</v>
      </c>
      <c r="K8" s="30">
        <f t="shared" si="1"/>
        <v>96.7582</v>
      </c>
      <c r="L8" s="29"/>
      <c r="M8" s="29"/>
      <c r="N8" s="29"/>
      <c r="O8" s="29"/>
    </row>
    <row r="9" s="3" customFormat="1" ht="15.5" spans="1:15">
      <c r="A9" s="15">
        <v>4</v>
      </c>
      <c r="B9" s="19" t="s">
        <v>32</v>
      </c>
      <c r="C9" s="19" t="s">
        <v>33</v>
      </c>
      <c r="D9" s="19" t="s">
        <v>34</v>
      </c>
      <c r="E9" s="20" t="s">
        <v>35</v>
      </c>
      <c r="F9" s="16" t="s">
        <v>22</v>
      </c>
      <c r="G9" s="17" t="s">
        <v>23</v>
      </c>
      <c r="H9" s="21">
        <v>15</v>
      </c>
      <c r="I9" s="22">
        <v>770</v>
      </c>
      <c r="J9" s="30">
        <f t="shared" si="0"/>
        <v>704.55</v>
      </c>
      <c r="K9" s="30">
        <f t="shared" si="1"/>
        <v>140.91</v>
      </c>
      <c r="L9" s="29"/>
      <c r="M9" s="29"/>
      <c r="N9" s="29"/>
      <c r="O9" s="29"/>
    </row>
    <row r="10" s="3" customFormat="1" ht="15.5" spans="1:15">
      <c r="A10" s="15">
        <v>5</v>
      </c>
      <c r="B10" s="19" t="s">
        <v>36</v>
      </c>
      <c r="C10" s="19" t="s">
        <v>37</v>
      </c>
      <c r="D10" s="19" t="s">
        <v>38</v>
      </c>
      <c r="E10" s="20" t="s">
        <v>39</v>
      </c>
      <c r="F10" s="16" t="s">
        <v>22</v>
      </c>
      <c r="G10" s="17" t="s">
        <v>23</v>
      </c>
      <c r="H10" s="21">
        <v>13.5</v>
      </c>
      <c r="I10" s="22">
        <v>770</v>
      </c>
      <c r="J10" s="30">
        <f t="shared" si="0"/>
        <v>634.095</v>
      </c>
      <c r="K10" s="30">
        <f t="shared" si="1"/>
        <v>126.819</v>
      </c>
      <c r="L10" s="29"/>
      <c r="M10" s="29"/>
      <c r="N10" s="29"/>
      <c r="O10" s="29"/>
    </row>
    <row r="11" s="3" customFormat="1" ht="15.5" spans="1:15">
      <c r="A11" s="15">
        <v>6</v>
      </c>
      <c r="B11" s="19" t="s">
        <v>40</v>
      </c>
      <c r="C11" s="19" t="s">
        <v>19</v>
      </c>
      <c r="D11" s="19" t="s">
        <v>41</v>
      </c>
      <c r="E11" s="20" t="s">
        <v>42</v>
      </c>
      <c r="F11" s="16" t="s">
        <v>22</v>
      </c>
      <c r="G11" s="17" t="s">
        <v>23</v>
      </c>
      <c r="H11" s="21">
        <v>17</v>
      </c>
      <c r="I11" s="22">
        <v>770</v>
      </c>
      <c r="J11" s="30">
        <f t="shared" si="0"/>
        <v>798.49</v>
      </c>
      <c r="K11" s="30">
        <f t="shared" si="1"/>
        <v>159.698</v>
      </c>
      <c r="L11" s="29"/>
      <c r="M11" s="29"/>
      <c r="N11" s="29"/>
      <c r="O11" s="29"/>
    </row>
    <row r="12" s="3" customFormat="1" ht="15.5" spans="1:15">
      <c r="A12" s="15">
        <v>7</v>
      </c>
      <c r="B12" s="19" t="s">
        <v>43</v>
      </c>
      <c r="C12" s="19" t="s">
        <v>44</v>
      </c>
      <c r="D12" s="19" t="s">
        <v>45</v>
      </c>
      <c r="E12" s="20" t="s">
        <v>46</v>
      </c>
      <c r="F12" s="16" t="s">
        <v>22</v>
      </c>
      <c r="G12" s="17" t="s">
        <v>23</v>
      </c>
      <c r="H12" s="21">
        <v>13.4</v>
      </c>
      <c r="I12" s="22">
        <v>770</v>
      </c>
      <c r="J12" s="30">
        <f t="shared" si="0"/>
        <v>629.398</v>
      </c>
      <c r="K12" s="30">
        <f t="shared" si="1"/>
        <v>125.8796</v>
      </c>
      <c r="L12" s="29"/>
      <c r="M12" s="29"/>
      <c r="N12" s="29"/>
      <c r="O12" s="29"/>
    </row>
    <row r="13" s="3" customFormat="1" ht="15.5" spans="1:15">
      <c r="A13" s="15">
        <v>8</v>
      </c>
      <c r="B13" s="19" t="s">
        <v>47</v>
      </c>
      <c r="C13" s="19" t="s">
        <v>48</v>
      </c>
      <c r="D13" s="19" t="s">
        <v>49</v>
      </c>
      <c r="E13" s="20" t="s">
        <v>50</v>
      </c>
      <c r="F13" s="16" t="s">
        <v>22</v>
      </c>
      <c r="G13" s="17" t="s">
        <v>23</v>
      </c>
      <c r="H13" s="21">
        <v>26.5</v>
      </c>
      <c r="I13" s="22">
        <v>770</v>
      </c>
      <c r="J13" s="30">
        <f t="shared" si="0"/>
        <v>1244.705</v>
      </c>
      <c r="K13" s="30">
        <f t="shared" si="1"/>
        <v>248.941</v>
      </c>
      <c r="L13" s="29"/>
      <c r="M13" s="29"/>
      <c r="N13" s="29"/>
      <c r="O13" s="29"/>
    </row>
    <row r="14" s="3" customFormat="1" ht="15.5" spans="1:15">
      <c r="A14" s="15">
        <v>9</v>
      </c>
      <c r="B14" s="19" t="s">
        <v>51</v>
      </c>
      <c r="C14" s="19" t="s">
        <v>52</v>
      </c>
      <c r="D14" s="19" t="s">
        <v>53</v>
      </c>
      <c r="E14" s="20" t="s">
        <v>54</v>
      </c>
      <c r="F14" s="16" t="s">
        <v>22</v>
      </c>
      <c r="G14" s="17" t="s">
        <v>23</v>
      </c>
      <c r="H14" s="21">
        <v>8</v>
      </c>
      <c r="I14" s="22">
        <v>770</v>
      </c>
      <c r="J14" s="30">
        <f t="shared" si="0"/>
        <v>375.76</v>
      </c>
      <c r="K14" s="30">
        <v>75.15</v>
      </c>
      <c r="L14" s="29"/>
      <c r="M14" s="29"/>
      <c r="N14" s="29"/>
      <c r="O14" s="29"/>
    </row>
    <row r="15" s="3" customFormat="1" ht="15.5" spans="1:15">
      <c r="A15" s="15">
        <v>10</v>
      </c>
      <c r="B15" s="19" t="s">
        <v>55</v>
      </c>
      <c r="C15" s="19" t="s">
        <v>56</v>
      </c>
      <c r="D15" s="19" t="s">
        <v>57</v>
      </c>
      <c r="E15" s="20" t="s">
        <v>58</v>
      </c>
      <c r="F15" s="16" t="s">
        <v>22</v>
      </c>
      <c r="G15" s="17" t="s">
        <v>23</v>
      </c>
      <c r="H15" s="21">
        <v>2.6</v>
      </c>
      <c r="I15" s="22">
        <v>770</v>
      </c>
      <c r="J15" s="30">
        <f t="shared" si="0"/>
        <v>122.122</v>
      </c>
      <c r="K15" s="30">
        <f>J15*20%</f>
        <v>24.4244</v>
      </c>
      <c r="L15" s="29"/>
      <c r="M15" s="29"/>
      <c r="N15" s="29"/>
      <c r="O15" s="29"/>
    </row>
    <row r="16" s="3" customFormat="1" ht="15.5" spans="1:15">
      <c r="A16" s="15">
        <v>11</v>
      </c>
      <c r="B16" s="19" t="s">
        <v>59</v>
      </c>
      <c r="C16" s="19" t="s">
        <v>60</v>
      </c>
      <c r="D16" s="19" t="s">
        <v>61</v>
      </c>
      <c r="E16" s="20" t="s">
        <v>62</v>
      </c>
      <c r="F16" s="16" t="s">
        <v>22</v>
      </c>
      <c r="G16" s="17" t="s">
        <v>23</v>
      </c>
      <c r="H16" s="21">
        <v>10</v>
      </c>
      <c r="I16" s="22">
        <v>770</v>
      </c>
      <c r="J16" s="30">
        <f t="shared" si="0"/>
        <v>469.7</v>
      </c>
      <c r="K16" s="30">
        <f>J16*20%</f>
        <v>93.94</v>
      </c>
      <c r="L16" s="29"/>
      <c r="M16" s="29"/>
      <c r="N16" s="29"/>
      <c r="O16" s="29"/>
    </row>
    <row r="17" s="3" customFormat="1" ht="15.5" spans="1:15">
      <c r="A17" s="15">
        <v>12</v>
      </c>
      <c r="B17" s="19" t="s">
        <v>63</v>
      </c>
      <c r="C17" s="19" t="s">
        <v>64</v>
      </c>
      <c r="D17" s="19" t="s">
        <v>65</v>
      </c>
      <c r="E17" s="20" t="s">
        <v>66</v>
      </c>
      <c r="F17" s="16" t="s">
        <v>22</v>
      </c>
      <c r="G17" s="17" t="s">
        <v>23</v>
      </c>
      <c r="H17" s="21">
        <v>12</v>
      </c>
      <c r="I17" s="22">
        <v>770</v>
      </c>
      <c r="J17" s="30">
        <f t="shared" si="0"/>
        <v>563.64</v>
      </c>
      <c r="K17" s="30">
        <f>J17*20%</f>
        <v>112.728</v>
      </c>
      <c r="L17" s="29"/>
      <c r="M17" s="29"/>
      <c r="N17" s="29"/>
      <c r="O17" s="29"/>
    </row>
    <row r="18" s="3" customFormat="1" ht="15.5" spans="1:15">
      <c r="A18" s="15">
        <v>13</v>
      </c>
      <c r="B18" s="19" t="s">
        <v>67</v>
      </c>
      <c r="C18" s="19" t="s">
        <v>68</v>
      </c>
      <c r="D18" s="19" t="s">
        <v>69</v>
      </c>
      <c r="E18" s="20" t="s">
        <v>70</v>
      </c>
      <c r="F18" s="16" t="s">
        <v>22</v>
      </c>
      <c r="G18" s="17" t="s">
        <v>23</v>
      </c>
      <c r="H18" s="21">
        <v>7</v>
      </c>
      <c r="I18" s="22">
        <v>770</v>
      </c>
      <c r="J18" s="30">
        <f t="shared" ref="J18:J62" si="2">H18*46.97</f>
        <v>328.79</v>
      </c>
      <c r="K18" s="30">
        <f t="shared" ref="K18:K62" si="3">J18*20%</f>
        <v>65.758</v>
      </c>
      <c r="L18" s="29"/>
      <c r="M18" s="29"/>
      <c r="N18" s="29"/>
      <c r="O18" s="29"/>
    </row>
    <row r="19" s="3" customFormat="1" ht="15.5" spans="1:15">
      <c r="A19" s="15">
        <v>14</v>
      </c>
      <c r="B19" s="19" t="s">
        <v>71</v>
      </c>
      <c r="C19" s="19" t="s">
        <v>72</v>
      </c>
      <c r="D19" s="19" t="s">
        <v>73</v>
      </c>
      <c r="E19" s="20" t="s">
        <v>74</v>
      </c>
      <c r="F19" s="16" t="s">
        <v>22</v>
      </c>
      <c r="G19" s="17" t="s">
        <v>23</v>
      </c>
      <c r="H19" s="21">
        <v>17</v>
      </c>
      <c r="I19" s="22">
        <v>770</v>
      </c>
      <c r="J19" s="30">
        <f t="shared" si="2"/>
        <v>798.49</v>
      </c>
      <c r="K19" s="30">
        <f t="shared" si="3"/>
        <v>159.698</v>
      </c>
      <c r="L19" s="29"/>
      <c r="M19" s="29"/>
      <c r="N19" s="29"/>
      <c r="O19" s="29"/>
    </row>
    <row r="20" s="3" customFormat="1" ht="15.5" spans="1:15">
      <c r="A20" s="15">
        <v>15</v>
      </c>
      <c r="B20" s="19" t="s">
        <v>75</v>
      </c>
      <c r="C20" s="19" t="s">
        <v>48</v>
      </c>
      <c r="D20" s="19" t="s">
        <v>76</v>
      </c>
      <c r="E20" s="20" t="s">
        <v>77</v>
      </c>
      <c r="F20" s="16" t="s">
        <v>22</v>
      </c>
      <c r="G20" s="17" t="s">
        <v>23</v>
      </c>
      <c r="H20" s="21">
        <v>13.5</v>
      </c>
      <c r="I20" s="22">
        <v>770</v>
      </c>
      <c r="J20" s="30">
        <f t="shared" si="2"/>
        <v>634.095</v>
      </c>
      <c r="K20" s="30">
        <f t="shared" si="3"/>
        <v>126.819</v>
      </c>
      <c r="L20" s="29"/>
      <c r="M20" s="29"/>
      <c r="N20" s="29"/>
      <c r="O20" s="29"/>
    </row>
    <row r="21" s="3" customFormat="1" ht="15.5" spans="1:15">
      <c r="A21" s="15">
        <v>16</v>
      </c>
      <c r="B21" s="19" t="s">
        <v>78</v>
      </c>
      <c r="C21" s="19" t="s">
        <v>44</v>
      </c>
      <c r="D21" s="19" t="s">
        <v>79</v>
      </c>
      <c r="E21" s="20" t="s">
        <v>80</v>
      </c>
      <c r="F21" s="16" t="s">
        <v>22</v>
      </c>
      <c r="G21" s="17" t="s">
        <v>23</v>
      </c>
      <c r="H21" s="21">
        <v>12.1</v>
      </c>
      <c r="I21" s="22">
        <v>770</v>
      </c>
      <c r="J21" s="30">
        <f t="shared" si="2"/>
        <v>568.337</v>
      </c>
      <c r="K21" s="30">
        <f t="shared" si="3"/>
        <v>113.6674</v>
      </c>
      <c r="L21" s="29"/>
      <c r="M21" s="29"/>
      <c r="N21" s="29"/>
      <c r="O21" s="29"/>
    </row>
    <row r="22" s="3" customFormat="1" ht="15.5" spans="1:15">
      <c r="A22" s="15">
        <v>17</v>
      </c>
      <c r="B22" s="19" t="s">
        <v>81</v>
      </c>
      <c r="C22" s="19" t="s">
        <v>52</v>
      </c>
      <c r="D22" s="19" t="s">
        <v>82</v>
      </c>
      <c r="E22" s="20" t="s">
        <v>83</v>
      </c>
      <c r="F22" s="16" t="s">
        <v>22</v>
      </c>
      <c r="G22" s="17" t="s">
        <v>23</v>
      </c>
      <c r="H22" s="21">
        <v>14.3</v>
      </c>
      <c r="I22" s="22">
        <v>770</v>
      </c>
      <c r="J22" s="30">
        <f t="shared" si="2"/>
        <v>671.671</v>
      </c>
      <c r="K22" s="30">
        <f t="shared" si="3"/>
        <v>134.3342</v>
      </c>
      <c r="L22" s="29"/>
      <c r="M22" s="29"/>
      <c r="N22" s="29"/>
      <c r="O22" s="29"/>
    </row>
    <row r="23" s="3" customFormat="1" ht="15.5" spans="1:15">
      <c r="A23" s="15">
        <v>18</v>
      </c>
      <c r="B23" s="19" t="s">
        <v>84</v>
      </c>
      <c r="C23" s="19" t="s">
        <v>48</v>
      </c>
      <c r="D23" s="19" t="s">
        <v>85</v>
      </c>
      <c r="E23" s="20" t="s">
        <v>86</v>
      </c>
      <c r="F23" s="16" t="s">
        <v>22</v>
      </c>
      <c r="G23" s="17" t="s">
        <v>23</v>
      </c>
      <c r="H23" s="21">
        <v>13.3</v>
      </c>
      <c r="I23" s="22">
        <v>770</v>
      </c>
      <c r="J23" s="30">
        <f t="shared" si="2"/>
        <v>624.701</v>
      </c>
      <c r="K23" s="30">
        <f t="shared" si="3"/>
        <v>124.9402</v>
      </c>
      <c r="L23" s="29"/>
      <c r="M23" s="29"/>
      <c r="N23" s="29"/>
      <c r="O23" s="29"/>
    </row>
    <row r="24" s="3" customFormat="1" ht="15.5" spans="1:15">
      <c r="A24" s="15">
        <v>19</v>
      </c>
      <c r="B24" s="19" t="s">
        <v>87</v>
      </c>
      <c r="C24" s="19" t="s">
        <v>88</v>
      </c>
      <c r="D24" s="19" t="s">
        <v>89</v>
      </c>
      <c r="E24" s="20" t="s">
        <v>90</v>
      </c>
      <c r="F24" s="16" t="s">
        <v>22</v>
      </c>
      <c r="G24" s="17" t="s">
        <v>23</v>
      </c>
      <c r="H24" s="21">
        <v>11.5</v>
      </c>
      <c r="I24" s="22">
        <v>770</v>
      </c>
      <c r="J24" s="30">
        <f t="shared" si="2"/>
        <v>540.155</v>
      </c>
      <c r="K24" s="30">
        <f t="shared" si="3"/>
        <v>108.031</v>
      </c>
      <c r="L24" s="29"/>
      <c r="M24" s="29"/>
      <c r="N24" s="29"/>
      <c r="O24" s="29"/>
    </row>
    <row r="25" s="3" customFormat="1" ht="15.5" spans="1:15">
      <c r="A25" s="15">
        <v>20</v>
      </c>
      <c r="B25" s="19" t="s">
        <v>91</v>
      </c>
      <c r="C25" s="19" t="s">
        <v>19</v>
      </c>
      <c r="D25" s="19" t="s">
        <v>92</v>
      </c>
      <c r="E25" s="20" t="s">
        <v>93</v>
      </c>
      <c r="F25" s="16" t="s">
        <v>22</v>
      </c>
      <c r="G25" s="17" t="s">
        <v>23</v>
      </c>
      <c r="H25" s="21">
        <v>6.3</v>
      </c>
      <c r="I25" s="22">
        <v>770</v>
      </c>
      <c r="J25" s="30">
        <f t="shared" si="2"/>
        <v>295.911</v>
      </c>
      <c r="K25" s="30">
        <f t="shared" si="3"/>
        <v>59.1822</v>
      </c>
      <c r="L25" s="29"/>
      <c r="M25" s="29"/>
      <c r="N25" s="29"/>
      <c r="O25" s="29"/>
    </row>
    <row r="26" s="3" customFormat="1" ht="15.5" spans="1:15">
      <c r="A26" s="15">
        <v>21</v>
      </c>
      <c r="B26" s="19" t="s">
        <v>94</v>
      </c>
      <c r="C26" s="19" t="s">
        <v>52</v>
      </c>
      <c r="D26" s="19" t="s">
        <v>95</v>
      </c>
      <c r="E26" s="20" t="s">
        <v>96</v>
      </c>
      <c r="F26" s="16" t="s">
        <v>22</v>
      </c>
      <c r="G26" s="17" t="s">
        <v>23</v>
      </c>
      <c r="H26" s="21">
        <v>35</v>
      </c>
      <c r="I26" s="22">
        <v>770</v>
      </c>
      <c r="J26" s="30">
        <f t="shared" si="2"/>
        <v>1643.95</v>
      </c>
      <c r="K26" s="30">
        <f t="shared" si="3"/>
        <v>328.79</v>
      </c>
      <c r="L26" s="29"/>
      <c r="M26" s="29"/>
      <c r="N26" s="29"/>
      <c r="O26" s="29"/>
    </row>
    <row r="27" s="3" customFormat="1" ht="15.5" spans="1:15">
      <c r="A27" s="15">
        <v>22</v>
      </c>
      <c r="B27" s="19" t="s">
        <v>97</v>
      </c>
      <c r="C27" s="19" t="s">
        <v>44</v>
      </c>
      <c r="D27" s="19" t="s">
        <v>98</v>
      </c>
      <c r="E27" s="20" t="s">
        <v>99</v>
      </c>
      <c r="F27" s="16" t="s">
        <v>22</v>
      </c>
      <c r="G27" s="17" t="s">
        <v>23</v>
      </c>
      <c r="H27" s="21">
        <v>18</v>
      </c>
      <c r="I27" s="22">
        <v>770</v>
      </c>
      <c r="J27" s="30">
        <f t="shared" si="2"/>
        <v>845.46</v>
      </c>
      <c r="K27" s="30">
        <f t="shared" si="3"/>
        <v>169.092</v>
      </c>
      <c r="L27" s="29"/>
      <c r="M27" s="29"/>
      <c r="N27" s="29"/>
      <c r="O27" s="29"/>
    </row>
    <row r="28" s="3" customFormat="1" ht="15.5" spans="1:15">
      <c r="A28" s="15">
        <v>23</v>
      </c>
      <c r="B28" s="19" t="s">
        <v>100</v>
      </c>
      <c r="C28" s="19" t="s">
        <v>33</v>
      </c>
      <c r="D28" s="19" t="s">
        <v>101</v>
      </c>
      <c r="E28" s="20" t="s">
        <v>102</v>
      </c>
      <c r="F28" s="16" t="s">
        <v>22</v>
      </c>
      <c r="G28" s="17" t="s">
        <v>23</v>
      </c>
      <c r="H28" s="21">
        <v>14.6</v>
      </c>
      <c r="I28" s="22">
        <v>770</v>
      </c>
      <c r="J28" s="30">
        <f t="shared" si="2"/>
        <v>685.762</v>
      </c>
      <c r="K28" s="30">
        <f t="shared" si="3"/>
        <v>137.1524</v>
      </c>
      <c r="L28" s="29"/>
      <c r="M28" s="29"/>
      <c r="N28" s="29"/>
      <c r="O28" s="29"/>
    </row>
    <row r="29" s="3" customFormat="1" ht="15.5" spans="1:15">
      <c r="A29" s="15">
        <v>24</v>
      </c>
      <c r="B29" s="19" t="s">
        <v>103</v>
      </c>
      <c r="C29" s="19" t="s">
        <v>44</v>
      </c>
      <c r="D29" s="19" t="s">
        <v>104</v>
      </c>
      <c r="E29" s="20" t="s">
        <v>105</v>
      </c>
      <c r="F29" s="16" t="s">
        <v>22</v>
      </c>
      <c r="G29" s="17" t="s">
        <v>23</v>
      </c>
      <c r="H29" s="21">
        <v>19.5</v>
      </c>
      <c r="I29" s="22">
        <v>770</v>
      </c>
      <c r="J29" s="30">
        <f t="shared" si="2"/>
        <v>915.915</v>
      </c>
      <c r="K29" s="30">
        <v>183.19</v>
      </c>
      <c r="L29" s="29"/>
      <c r="M29" s="29"/>
      <c r="N29" s="29"/>
      <c r="O29" s="29"/>
    </row>
    <row r="30" s="3" customFormat="1" ht="15.5" spans="1:15">
      <c r="A30" s="15">
        <v>25</v>
      </c>
      <c r="B30" s="19" t="s">
        <v>106</v>
      </c>
      <c r="C30" s="19" t="s">
        <v>44</v>
      </c>
      <c r="D30" s="19" t="s">
        <v>107</v>
      </c>
      <c r="E30" s="20" t="s">
        <v>108</v>
      </c>
      <c r="F30" s="16" t="s">
        <v>22</v>
      </c>
      <c r="G30" s="17" t="s">
        <v>23</v>
      </c>
      <c r="H30" s="21">
        <v>17.9</v>
      </c>
      <c r="I30" s="22">
        <v>770</v>
      </c>
      <c r="J30" s="30">
        <f t="shared" si="2"/>
        <v>840.763</v>
      </c>
      <c r="K30" s="30">
        <f t="shared" si="3"/>
        <v>168.1526</v>
      </c>
      <c r="L30" s="29"/>
      <c r="M30" s="29"/>
      <c r="N30" s="29"/>
      <c r="O30" s="29"/>
    </row>
    <row r="31" s="3" customFormat="1" ht="15.5" spans="1:15">
      <c r="A31" s="15">
        <v>26</v>
      </c>
      <c r="B31" s="19" t="s">
        <v>109</v>
      </c>
      <c r="C31" s="19" t="s">
        <v>110</v>
      </c>
      <c r="D31" s="19" t="s">
        <v>111</v>
      </c>
      <c r="E31" s="20" t="s">
        <v>112</v>
      </c>
      <c r="F31" s="16" t="s">
        <v>22</v>
      </c>
      <c r="G31" s="17" t="s">
        <v>23</v>
      </c>
      <c r="H31" s="21">
        <v>504.77</v>
      </c>
      <c r="I31" s="22">
        <v>770</v>
      </c>
      <c r="J31" s="30">
        <f t="shared" si="2"/>
        <v>23709.0469</v>
      </c>
      <c r="K31" s="30">
        <f t="shared" si="3"/>
        <v>4741.80938</v>
      </c>
      <c r="L31" s="29"/>
      <c r="M31" s="29"/>
      <c r="N31" s="29"/>
      <c r="O31" s="29"/>
    </row>
    <row r="32" s="3" customFormat="1" ht="15.5" spans="1:15">
      <c r="A32" s="15">
        <v>27</v>
      </c>
      <c r="B32" s="19" t="s">
        <v>113</v>
      </c>
      <c r="C32" s="19" t="s">
        <v>48</v>
      </c>
      <c r="D32" s="19" t="s">
        <v>114</v>
      </c>
      <c r="E32" s="20" t="s">
        <v>115</v>
      </c>
      <c r="F32" s="16" t="s">
        <v>22</v>
      </c>
      <c r="G32" s="17" t="s">
        <v>23</v>
      </c>
      <c r="H32" s="21">
        <v>15.6</v>
      </c>
      <c r="I32" s="22">
        <v>770</v>
      </c>
      <c r="J32" s="30">
        <f t="shared" si="2"/>
        <v>732.732</v>
      </c>
      <c r="K32" s="30">
        <f t="shared" si="3"/>
        <v>146.5464</v>
      </c>
      <c r="L32" s="29"/>
      <c r="M32" s="29"/>
      <c r="N32" s="29"/>
      <c r="O32" s="29"/>
    </row>
    <row r="33" s="3" customFormat="1" ht="15.5" spans="1:15">
      <c r="A33" s="15">
        <v>28</v>
      </c>
      <c r="B33" s="19" t="s">
        <v>116</v>
      </c>
      <c r="C33" s="19" t="s">
        <v>117</v>
      </c>
      <c r="D33" s="19" t="s">
        <v>118</v>
      </c>
      <c r="E33" s="20" t="s">
        <v>119</v>
      </c>
      <c r="F33" s="16" t="s">
        <v>22</v>
      </c>
      <c r="G33" s="17" t="s">
        <v>23</v>
      </c>
      <c r="H33" s="21">
        <v>15.9</v>
      </c>
      <c r="I33" s="22">
        <v>770</v>
      </c>
      <c r="J33" s="30">
        <f t="shared" si="2"/>
        <v>746.823</v>
      </c>
      <c r="K33" s="30">
        <f t="shared" si="3"/>
        <v>149.3646</v>
      </c>
      <c r="L33" s="29"/>
      <c r="M33" s="29"/>
      <c r="N33" s="29"/>
      <c r="O33" s="29"/>
    </row>
    <row r="34" s="3" customFormat="1" ht="15.5" spans="1:15">
      <c r="A34" s="15">
        <v>29</v>
      </c>
      <c r="B34" s="19" t="s">
        <v>120</v>
      </c>
      <c r="C34" s="19" t="s">
        <v>121</v>
      </c>
      <c r="D34" s="19" t="s">
        <v>122</v>
      </c>
      <c r="E34" s="20" t="s">
        <v>123</v>
      </c>
      <c r="F34" s="16" t="s">
        <v>22</v>
      </c>
      <c r="G34" s="17" t="s">
        <v>23</v>
      </c>
      <c r="H34" s="21">
        <v>9</v>
      </c>
      <c r="I34" s="22">
        <v>770</v>
      </c>
      <c r="J34" s="30">
        <f t="shared" si="2"/>
        <v>422.73</v>
      </c>
      <c r="K34" s="30">
        <f t="shared" si="3"/>
        <v>84.546</v>
      </c>
      <c r="L34" s="29"/>
      <c r="M34" s="29"/>
      <c r="N34" s="29"/>
      <c r="O34" s="29"/>
    </row>
    <row r="35" s="3" customFormat="1" ht="15.5" spans="1:15">
      <c r="A35" s="15">
        <v>30</v>
      </c>
      <c r="B35" s="19" t="s">
        <v>124</v>
      </c>
      <c r="C35" s="19" t="s">
        <v>56</v>
      </c>
      <c r="D35" s="19" t="s">
        <v>125</v>
      </c>
      <c r="E35" s="20" t="s">
        <v>126</v>
      </c>
      <c r="F35" s="16" t="s">
        <v>22</v>
      </c>
      <c r="G35" s="17" t="s">
        <v>23</v>
      </c>
      <c r="H35" s="21">
        <v>17.5</v>
      </c>
      <c r="I35" s="22">
        <v>770</v>
      </c>
      <c r="J35" s="30">
        <f t="shared" si="2"/>
        <v>821.975</v>
      </c>
      <c r="K35" s="30">
        <f t="shared" si="3"/>
        <v>164.395</v>
      </c>
      <c r="L35" s="29"/>
      <c r="M35" s="29"/>
      <c r="N35" s="29"/>
      <c r="O35" s="29"/>
    </row>
    <row r="36" s="3" customFormat="1" ht="15.5" spans="1:15">
      <c r="A36" s="15">
        <v>31</v>
      </c>
      <c r="B36" s="19" t="s">
        <v>127</v>
      </c>
      <c r="C36" s="19" t="s">
        <v>48</v>
      </c>
      <c r="D36" s="19" t="s">
        <v>128</v>
      </c>
      <c r="E36" s="20" t="s">
        <v>129</v>
      </c>
      <c r="F36" s="16" t="s">
        <v>22</v>
      </c>
      <c r="G36" s="17" t="s">
        <v>23</v>
      </c>
      <c r="H36" s="21">
        <v>10.8</v>
      </c>
      <c r="I36" s="22">
        <v>770</v>
      </c>
      <c r="J36" s="30">
        <f t="shared" si="2"/>
        <v>507.276</v>
      </c>
      <c r="K36" s="30">
        <f t="shared" si="3"/>
        <v>101.4552</v>
      </c>
      <c r="L36" s="29"/>
      <c r="M36" s="29"/>
      <c r="N36" s="29"/>
      <c r="O36" s="29"/>
    </row>
    <row r="37" s="3" customFormat="1" ht="15.5" spans="1:15">
      <c r="A37" s="15">
        <v>32</v>
      </c>
      <c r="B37" s="19" t="s">
        <v>130</v>
      </c>
      <c r="C37" s="19" t="s">
        <v>56</v>
      </c>
      <c r="D37" s="19" t="s">
        <v>131</v>
      </c>
      <c r="E37" s="20" t="s">
        <v>132</v>
      </c>
      <c r="F37" s="16" t="s">
        <v>22</v>
      </c>
      <c r="G37" s="17" t="s">
        <v>23</v>
      </c>
      <c r="H37" s="21">
        <v>19.5</v>
      </c>
      <c r="I37" s="22">
        <v>770</v>
      </c>
      <c r="J37" s="30">
        <f t="shared" si="2"/>
        <v>915.915</v>
      </c>
      <c r="K37" s="30">
        <f t="shared" si="3"/>
        <v>183.183</v>
      </c>
      <c r="L37" s="29"/>
      <c r="M37" s="29"/>
      <c r="N37" s="29"/>
      <c r="O37" s="29"/>
    </row>
    <row r="38" s="3" customFormat="1" ht="15.5" spans="1:15">
      <c r="A38" s="15">
        <v>33</v>
      </c>
      <c r="B38" s="19" t="s">
        <v>133</v>
      </c>
      <c r="C38" s="19" t="s">
        <v>134</v>
      </c>
      <c r="D38" s="19" t="s">
        <v>135</v>
      </c>
      <c r="E38" s="20" t="s">
        <v>136</v>
      </c>
      <c r="F38" s="16" t="s">
        <v>22</v>
      </c>
      <c r="G38" s="17" t="s">
        <v>23</v>
      </c>
      <c r="H38" s="21">
        <v>13.2</v>
      </c>
      <c r="I38" s="22">
        <v>770</v>
      </c>
      <c r="J38" s="30">
        <f t="shared" si="2"/>
        <v>620.004</v>
      </c>
      <c r="K38" s="30">
        <f t="shared" si="3"/>
        <v>124.0008</v>
      </c>
      <c r="L38" s="29"/>
      <c r="M38" s="29"/>
      <c r="N38" s="29"/>
      <c r="O38" s="29"/>
    </row>
    <row r="39" s="3" customFormat="1" ht="15.5" spans="1:15">
      <c r="A39" s="15">
        <v>34</v>
      </c>
      <c r="B39" s="19" t="s">
        <v>137</v>
      </c>
      <c r="C39" s="19" t="s">
        <v>64</v>
      </c>
      <c r="D39" s="19" t="s">
        <v>138</v>
      </c>
      <c r="E39" s="20" t="s">
        <v>139</v>
      </c>
      <c r="F39" s="16" t="s">
        <v>22</v>
      </c>
      <c r="G39" s="17" t="s">
        <v>23</v>
      </c>
      <c r="H39" s="21">
        <v>31</v>
      </c>
      <c r="I39" s="22">
        <v>770</v>
      </c>
      <c r="J39" s="30">
        <f t="shared" si="2"/>
        <v>1456.07</v>
      </c>
      <c r="K39" s="30">
        <f t="shared" si="3"/>
        <v>291.214</v>
      </c>
      <c r="L39" s="29"/>
      <c r="M39" s="29"/>
      <c r="N39" s="29"/>
      <c r="O39" s="29"/>
    </row>
    <row r="40" s="3" customFormat="1" ht="15.5" spans="1:15">
      <c r="A40" s="15">
        <v>35</v>
      </c>
      <c r="B40" s="19" t="s">
        <v>140</v>
      </c>
      <c r="C40" s="19" t="s">
        <v>68</v>
      </c>
      <c r="D40" s="19" t="s">
        <v>141</v>
      </c>
      <c r="E40" s="20" t="s">
        <v>142</v>
      </c>
      <c r="F40" s="16" t="s">
        <v>22</v>
      </c>
      <c r="G40" s="17" t="s">
        <v>23</v>
      </c>
      <c r="H40" s="21">
        <v>14</v>
      </c>
      <c r="I40" s="22">
        <v>770</v>
      </c>
      <c r="J40" s="30">
        <f t="shared" si="2"/>
        <v>657.58</v>
      </c>
      <c r="K40" s="30">
        <f t="shared" si="3"/>
        <v>131.516</v>
      </c>
      <c r="L40" s="29"/>
      <c r="M40" s="29"/>
      <c r="N40" s="29"/>
      <c r="O40" s="29"/>
    </row>
    <row r="41" s="3" customFormat="1" ht="15.5" spans="1:15">
      <c r="A41" s="15">
        <v>36</v>
      </c>
      <c r="B41" s="19" t="s">
        <v>143</v>
      </c>
      <c r="C41" s="19" t="s">
        <v>110</v>
      </c>
      <c r="D41" s="19" t="s">
        <v>144</v>
      </c>
      <c r="E41" s="20" t="s">
        <v>145</v>
      </c>
      <c r="F41" s="16" t="s">
        <v>22</v>
      </c>
      <c r="G41" s="17" t="s">
        <v>23</v>
      </c>
      <c r="H41" s="21">
        <v>12.4</v>
      </c>
      <c r="I41" s="22">
        <v>770</v>
      </c>
      <c r="J41" s="30">
        <f t="shared" si="2"/>
        <v>582.428</v>
      </c>
      <c r="K41" s="30">
        <f t="shared" si="3"/>
        <v>116.4856</v>
      </c>
      <c r="L41" s="29"/>
      <c r="M41" s="29"/>
      <c r="N41" s="29"/>
      <c r="O41" s="29"/>
    </row>
    <row r="42" s="3" customFormat="1" ht="15.5" spans="1:15">
      <c r="A42" s="15">
        <v>37</v>
      </c>
      <c r="B42" s="19" t="s">
        <v>146</v>
      </c>
      <c r="C42" s="19" t="s">
        <v>147</v>
      </c>
      <c r="D42" s="19" t="s">
        <v>148</v>
      </c>
      <c r="E42" s="20" t="s">
        <v>149</v>
      </c>
      <c r="F42" s="16" t="s">
        <v>22</v>
      </c>
      <c r="G42" s="17" t="s">
        <v>23</v>
      </c>
      <c r="H42" s="21">
        <v>13</v>
      </c>
      <c r="I42" s="22">
        <v>770</v>
      </c>
      <c r="J42" s="30">
        <f t="shared" si="2"/>
        <v>610.61</v>
      </c>
      <c r="K42" s="30">
        <f t="shared" si="3"/>
        <v>122.122</v>
      </c>
      <c r="L42" s="29"/>
      <c r="M42" s="29"/>
      <c r="N42" s="29"/>
      <c r="O42" s="29"/>
    </row>
    <row r="43" s="3" customFormat="1" ht="15.5" spans="1:15">
      <c r="A43" s="15">
        <v>38</v>
      </c>
      <c r="B43" s="19" t="s">
        <v>150</v>
      </c>
      <c r="C43" s="19" t="s">
        <v>56</v>
      </c>
      <c r="D43" s="19" t="s">
        <v>151</v>
      </c>
      <c r="E43" s="20" t="s">
        <v>152</v>
      </c>
      <c r="F43" s="16" t="s">
        <v>22</v>
      </c>
      <c r="G43" s="17" t="s">
        <v>23</v>
      </c>
      <c r="H43" s="21">
        <v>18.2</v>
      </c>
      <c r="I43" s="22">
        <v>770</v>
      </c>
      <c r="J43" s="30">
        <f t="shared" si="2"/>
        <v>854.854</v>
      </c>
      <c r="K43" s="30">
        <f t="shared" si="3"/>
        <v>170.9708</v>
      </c>
      <c r="L43" s="29"/>
      <c r="M43" s="29"/>
      <c r="N43" s="29"/>
      <c r="O43" s="29"/>
    </row>
    <row r="44" s="3" customFormat="1" ht="15.5" spans="1:15">
      <c r="A44" s="15">
        <v>39</v>
      </c>
      <c r="B44" s="19" t="s">
        <v>153</v>
      </c>
      <c r="C44" s="19" t="s">
        <v>44</v>
      </c>
      <c r="D44" s="19" t="s">
        <v>154</v>
      </c>
      <c r="E44" s="20" t="s">
        <v>155</v>
      </c>
      <c r="F44" s="16" t="s">
        <v>22</v>
      </c>
      <c r="G44" s="17" t="s">
        <v>23</v>
      </c>
      <c r="H44" s="21">
        <v>6</v>
      </c>
      <c r="I44" s="22">
        <v>770</v>
      </c>
      <c r="J44" s="30">
        <f t="shared" si="2"/>
        <v>281.82</v>
      </c>
      <c r="K44" s="30">
        <f t="shared" si="3"/>
        <v>56.364</v>
      </c>
      <c r="L44" s="29"/>
      <c r="M44" s="29"/>
      <c r="N44" s="29"/>
      <c r="O44" s="29"/>
    </row>
    <row r="45" s="3" customFormat="1" ht="15.5" spans="1:15">
      <c r="A45" s="15">
        <v>40</v>
      </c>
      <c r="B45" s="19" t="s">
        <v>156</v>
      </c>
      <c r="C45" s="19" t="s">
        <v>37</v>
      </c>
      <c r="D45" s="19" t="s">
        <v>157</v>
      </c>
      <c r="E45" s="20" t="s">
        <v>74</v>
      </c>
      <c r="F45" s="16" t="s">
        <v>22</v>
      </c>
      <c r="G45" s="17" t="s">
        <v>23</v>
      </c>
      <c r="H45" s="21">
        <v>20.2</v>
      </c>
      <c r="I45" s="22">
        <v>770</v>
      </c>
      <c r="J45" s="30">
        <f t="shared" si="2"/>
        <v>948.794</v>
      </c>
      <c r="K45" s="30">
        <f t="shared" si="3"/>
        <v>189.7588</v>
      </c>
      <c r="L45" s="29"/>
      <c r="M45" s="29"/>
      <c r="N45" s="29"/>
      <c r="O45" s="29"/>
    </row>
    <row r="46" s="3" customFormat="1" ht="15.5" spans="1:15">
      <c r="A46" s="15">
        <v>41</v>
      </c>
      <c r="B46" s="19" t="s">
        <v>158</v>
      </c>
      <c r="C46" s="19" t="s">
        <v>121</v>
      </c>
      <c r="D46" s="19" t="s">
        <v>159</v>
      </c>
      <c r="E46" s="20" t="s">
        <v>160</v>
      </c>
      <c r="F46" s="16" t="s">
        <v>22</v>
      </c>
      <c r="G46" s="17" t="s">
        <v>23</v>
      </c>
      <c r="H46" s="21">
        <v>14.4</v>
      </c>
      <c r="I46" s="22">
        <v>770</v>
      </c>
      <c r="J46" s="30">
        <f t="shared" si="2"/>
        <v>676.368</v>
      </c>
      <c r="K46" s="30">
        <f t="shared" si="3"/>
        <v>135.2736</v>
      </c>
      <c r="L46" s="29"/>
      <c r="M46" s="29"/>
      <c r="N46" s="29"/>
      <c r="O46" s="29"/>
    </row>
    <row r="47" s="3" customFormat="1" ht="15.5" spans="1:15">
      <c r="A47" s="15">
        <v>42</v>
      </c>
      <c r="B47" s="19" t="s">
        <v>161</v>
      </c>
      <c r="C47" s="19" t="s">
        <v>147</v>
      </c>
      <c r="D47" s="19" t="s">
        <v>162</v>
      </c>
      <c r="E47" s="20" t="s">
        <v>163</v>
      </c>
      <c r="F47" s="16" t="s">
        <v>22</v>
      </c>
      <c r="G47" s="17" t="s">
        <v>23</v>
      </c>
      <c r="H47" s="21">
        <v>8.5</v>
      </c>
      <c r="I47" s="22">
        <v>770</v>
      </c>
      <c r="J47" s="30">
        <f t="shared" si="2"/>
        <v>399.245</v>
      </c>
      <c r="K47" s="30">
        <f t="shared" si="3"/>
        <v>79.849</v>
      </c>
      <c r="L47" s="29"/>
      <c r="M47" s="29"/>
      <c r="N47" s="29"/>
      <c r="O47" s="29"/>
    </row>
    <row r="48" s="3" customFormat="1" ht="15.5" spans="1:15">
      <c r="A48" s="15">
        <v>43</v>
      </c>
      <c r="B48" s="19" t="s">
        <v>164</v>
      </c>
      <c r="C48" s="19" t="s">
        <v>165</v>
      </c>
      <c r="D48" s="19" t="s">
        <v>166</v>
      </c>
      <c r="E48" s="20" t="s">
        <v>167</v>
      </c>
      <c r="F48" s="16" t="s">
        <v>22</v>
      </c>
      <c r="G48" s="17" t="s">
        <v>23</v>
      </c>
      <c r="H48" s="21">
        <v>885.7</v>
      </c>
      <c r="I48" s="22">
        <v>770</v>
      </c>
      <c r="J48" s="30">
        <f t="shared" si="2"/>
        <v>41601.329</v>
      </c>
      <c r="K48" s="30">
        <f t="shared" si="3"/>
        <v>8320.2658</v>
      </c>
      <c r="L48" s="29"/>
      <c r="M48" s="29"/>
      <c r="N48" s="29"/>
      <c r="O48" s="29"/>
    </row>
    <row r="49" s="3" customFormat="1" ht="15.5" spans="1:15">
      <c r="A49" s="15">
        <v>44</v>
      </c>
      <c r="B49" s="19" t="s">
        <v>168</v>
      </c>
      <c r="C49" s="19" t="s">
        <v>56</v>
      </c>
      <c r="D49" s="19" t="s">
        <v>169</v>
      </c>
      <c r="E49" s="20" t="s">
        <v>170</v>
      </c>
      <c r="F49" s="16" t="s">
        <v>22</v>
      </c>
      <c r="G49" s="17" t="s">
        <v>23</v>
      </c>
      <c r="H49" s="21">
        <v>11.4</v>
      </c>
      <c r="I49" s="22">
        <v>770</v>
      </c>
      <c r="J49" s="30">
        <f t="shared" si="2"/>
        <v>535.458</v>
      </c>
      <c r="K49" s="30">
        <f t="shared" si="3"/>
        <v>107.0916</v>
      </c>
      <c r="L49" s="29"/>
      <c r="M49" s="29"/>
      <c r="N49" s="29"/>
      <c r="O49" s="29"/>
    </row>
    <row r="50" s="3" customFormat="1" ht="15.5" spans="1:15">
      <c r="A50" s="15">
        <v>45</v>
      </c>
      <c r="B50" s="19" t="s">
        <v>171</v>
      </c>
      <c r="C50" s="19" t="s">
        <v>110</v>
      </c>
      <c r="D50" s="19" t="s">
        <v>172</v>
      </c>
      <c r="E50" s="20" t="s">
        <v>173</v>
      </c>
      <c r="F50" s="16" t="s">
        <v>22</v>
      </c>
      <c r="G50" s="17" t="s">
        <v>23</v>
      </c>
      <c r="H50" s="21">
        <v>8.17</v>
      </c>
      <c r="I50" s="22">
        <v>770</v>
      </c>
      <c r="J50" s="30">
        <f t="shared" si="2"/>
        <v>383.7449</v>
      </c>
      <c r="K50" s="30">
        <f t="shared" si="3"/>
        <v>76.74898</v>
      </c>
      <c r="L50" s="29"/>
      <c r="M50" s="29"/>
      <c r="N50" s="29"/>
      <c r="O50" s="29"/>
    </row>
    <row r="51" s="3" customFormat="1" ht="15.5" spans="1:15">
      <c r="A51" s="15">
        <v>46</v>
      </c>
      <c r="B51" s="19" t="s">
        <v>174</v>
      </c>
      <c r="C51" s="19" t="s">
        <v>175</v>
      </c>
      <c r="D51" s="19" t="s">
        <v>176</v>
      </c>
      <c r="E51" s="20" t="s">
        <v>177</v>
      </c>
      <c r="F51" s="16" t="s">
        <v>22</v>
      </c>
      <c r="G51" s="17" t="s">
        <v>23</v>
      </c>
      <c r="H51" s="21">
        <v>14.2</v>
      </c>
      <c r="I51" s="22">
        <v>770</v>
      </c>
      <c r="J51" s="30">
        <f t="shared" si="2"/>
        <v>666.974</v>
      </c>
      <c r="K51" s="30">
        <f t="shared" si="3"/>
        <v>133.3948</v>
      </c>
      <c r="L51" s="29"/>
      <c r="M51" s="29"/>
      <c r="N51" s="29"/>
      <c r="O51" s="29"/>
    </row>
    <row r="52" s="3" customFormat="1" ht="15.5" spans="1:15">
      <c r="A52" s="15">
        <v>47</v>
      </c>
      <c r="B52" s="19" t="s">
        <v>178</v>
      </c>
      <c r="C52" s="19" t="s">
        <v>56</v>
      </c>
      <c r="D52" s="19" t="s">
        <v>179</v>
      </c>
      <c r="E52" s="20" t="s">
        <v>180</v>
      </c>
      <c r="F52" s="16" t="s">
        <v>22</v>
      </c>
      <c r="G52" s="17" t="s">
        <v>23</v>
      </c>
      <c r="H52" s="21">
        <v>10</v>
      </c>
      <c r="I52" s="22">
        <v>770</v>
      </c>
      <c r="J52" s="30">
        <f t="shared" si="2"/>
        <v>469.7</v>
      </c>
      <c r="K52" s="30">
        <f t="shared" si="3"/>
        <v>93.94</v>
      </c>
      <c r="L52" s="29"/>
      <c r="M52" s="29"/>
      <c r="N52" s="29"/>
      <c r="O52" s="29"/>
    </row>
    <row r="53" s="3" customFormat="1" ht="15.5" spans="1:15">
      <c r="A53" s="15">
        <v>48</v>
      </c>
      <c r="B53" s="19" t="s">
        <v>181</v>
      </c>
      <c r="C53" s="19" t="s">
        <v>33</v>
      </c>
      <c r="D53" s="19" t="s">
        <v>182</v>
      </c>
      <c r="E53" s="20" t="s">
        <v>183</v>
      </c>
      <c r="F53" s="16" t="s">
        <v>22</v>
      </c>
      <c r="G53" s="17" t="s">
        <v>23</v>
      </c>
      <c r="H53" s="21">
        <v>7.8</v>
      </c>
      <c r="I53" s="22">
        <v>770</v>
      </c>
      <c r="J53" s="30">
        <f t="shared" si="2"/>
        <v>366.366</v>
      </c>
      <c r="K53" s="30">
        <f t="shared" si="3"/>
        <v>73.2732</v>
      </c>
      <c r="L53" s="29"/>
      <c r="M53" s="29"/>
      <c r="N53" s="29"/>
      <c r="O53" s="29"/>
    </row>
    <row r="54" s="3" customFormat="1" ht="15.5" spans="1:15">
      <c r="A54" s="15">
        <v>49</v>
      </c>
      <c r="B54" s="19" t="s">
        <v>184</v>
      </c>
      <c r="C54" s="19" t="s">
        <v>48</v>
      </c>
      <c r="D54" s="19" t="s">
        <v>185</v>
      </c>
      <c r="E54" s="20" t="s">
        <v>186</v>
      </c>
      <c r="F54" s="16" t="s">
        <v>22</v>
      </c>
      <c r="G54" s="17" t="s">
        <v>23</v>
      </c>
      <c r="H54" s="21">
        <v>16.9</v>
      </c>
      <c r="I54" s="22">
        <v>770</v>
      </c>
      <c r="J54" s="30">
        <f t="shared" si="2"/>
        <v>793.793</v>
      </c>
      <c r="K54" s="30">
        <f t="shared" si="3"/>
        <v>158.7586</v>
      </c>
      <c r="L54" s="29"/>
      <c r="M54" s="29"/>
      <c r="N54" s="29"/>
      <c r="O54" s="29"/>
    </row>
    <row r="55" s="3" customFormat="1" ht="15.5" spans="1:15">
      <c r="A55" s="15">
        <v>50</v>
      </c>
      <c r="B55" s="19" t="s">
        <v>187</v>
      </c>
      <c r="C55" s="19" t="s">
        <v>29</v>
      </c>
      <c r="D55" s="19" t="s">
        <v>188</v>
      </c>
      <c r="E55" s="20" t="s">
        <v>189</v>
      </c>
      <c r="F55" s="16" t="s">
        <v>22</v>
      </c>
      <c r="G55" s="17" t="s">
        <v>23</v>
      </c>
      <c r="H55" s="21">
        <v>15</v>
      </c>
      <c r="I55" s="22">
        <v>770</v>
      </c>
      <c r="J55" s="30">
        <f t="shared" si="2"/>
        <v>704.55</v>
      </c>
      <c r="K55" s="30">
        <f t="shared" si="3"/>
        <v>140.91</v>
      </c>
      <c r="L55" s="29"/>
      <c r="M55" s="29"/>
      <c r="N55" s="29"/>
      <c r="O55" s="29"/>
    </row>
    <row r="56" s="3" customFormat="1" ht="15.5" spans="1:15">
      <c r="A56" s="15">
        <v>51</v>
      </c>
      <c r="B56" s="19" t="s">
        <v>190</v>
      </c>
      <c r="C56" s="19" t="s">
        <v>191</v>
      </c>
      <c r="D56" s="19" t="s">
        <v>192</v>
      </c>
      <c r="E56" s="20" t="s">
        <v>193</v>
      </c>
      <c r="F56" s="16" t="s">
        <v>22</v>
      </c>
      <c r="G56" s="17" t="s">
        <v>23</v>
      </c>
      <c r="H56" s="21">
        <v>555</v>
      </c>
      <c r="I56" s="22">
        <v>770</v>
      </c>
      <c r="J56" s="30">
        <f t="shared" si="2"/>
        <v>26068.35</v>
      </c>
      <c r="K56" s="30">
        <f t="shared" si="3"/>
        <v>5213.67</v>
      </c>
      <c r="L56" s="29"/>
      <c r="M56" s="29"/>
      <c r="N56" s="29"/>
      <c r="O56" s="29"/>
    </row>
    <row r="57" s="3" customFormat="1" ht="15.5" spans="1:15">
      <c r="A57" s="15">
        <v>52</v>
      </c>
      <c r="B57" s="19" t="s">
        <v>194</v>
      </c>
      <c r="C57" s="19" t="s">
        <v>175</v>
      </c>
      <c r="D57" s="19" t="s">
        <v>195</v>
      </c>
      <c r="E57" s="20" t="s">
        <v>196</v>
      </c>
      <c r="F57" s="16" t="s">
        <v>22</v>
      </c>
      <c r="G57" s="17" t="s">
        <v>23</v>
      </c>
      <c r="H57" s="21">
        <v>14.1</v>
      </c>
      <c r="I57" s="22">
        <v>770</v>
      </c>
      <c r="J57" s="30">
        <f t="shared" si="2"/>
        <v>662.277</v>
      </c>
      <c r="K57" s="30">
        <f t="shared" si="3"/>
        <v>132.4554</v>
      </c>
      <c r="L57" s="29"/>
      <c r="M57" s="29"/>
      <c r="N57" s="29"/>
      <c r="O57" s="29"/>
    </row>
    <row r="58" s="3" customFormat="1" ht="15.5" spans="1:15">
      <c r="A58" s="15">
        <v>53</v>
      </c>
      <c r="B58" s="19" t="s">
        <v>197</v>
      </c>
      <c r="C58" s="19" t="s">
        <v>198</v>
      </c>
      <c r="D58" s="19" t="s">
        <v>199</v>
      </c>
      <c r="E58" s="20" t="s">
        <v>200</v>
      </c>
      <c r="F58" s="16" t="s">
        <v>22</v>
      </c>
      <c r="G58" s="17" t="s">
        <v>23</v>
      </c>
      <c r="H58" s="21">
        <v>16</v>
      </c>
      <c r="I58" s="22">
        <v>770</v>
      </c>
      <c r="J58" s="30">
        <f t="shared" si="2"/>
        <v>751.52</v>
      </c>
      <c r="K58" s="30">
        <f t="shared" si="3"/>
        <v>150.304</v>
      </c>
      <c r="L58" s="29"/>
      <c r="M58" s="29"/>
      <c r="N58" s="29"/>
      <c r="O58" s="29"/>
    </row>
    <row r="59" s="3" customFormat="1" ht="15.5" spans="1:15">
      <c r="A59" s="15">
        <v>54</v>
      </c>
      <c r="B59" s="19" t="s">
        <v>201</v>
      </c>
      <c r="C59" s="19" t="s">
        <v>33</v>
      </c>
      <c r="D59" s="19" t="s">
        <v>202</v>
      </c>
      <c r="E59" s="20" t="s">
        <v>203</v>
      </c>
      <c r="F59" s="16" t="s">
        <v>22</v>
      </c>
      <c r="G59" s="17" t="s">
        <v>23</v>
      </c>
      <c r="H59" s="21">
        <v>38</v>
      </c>
      <c r="I59" s="22">
        <v>770</v>
      </c>
      <c r="J59" s="30">
        <f t="shared" si="2"/>
        <v>1784.86</v>
      </c>
      <c r="K59" s="30">
        <f t="shared" si="3"/>
        <v>356.972</v>
      </c>
      <c r="L59" s="29"/>
      <c r="M59" s="29"/>
      <c r="N59" s="29"/>
      <c r="O59" s="29"/>
    </row>
    <row r="60" s="3" customFormat="1" ht="15.5" spans="1:15">
      <c r="A60" s="15">
        <v>55</v>
      </c>
      <c r="B60" s="19" t="s">
        <v>204</v>
      </c>
      <c r="C60" s="19" t="s">
        <v>205</v>
      </c>
      <c r="D60" s="19" t="s">
        <v>206</v>
      </c>
      <c r="E60" s="20" t="s">
        <v>207</v>
      </c>
      <c r="F60" s="16" t="s">
        <v>22</v>
      </c>
      <c r="G60" s="17" t="s">
        <v>23</v>
      </c>
      <c r="H60" s="21">
        <v>122.4</v>
      </c>
      <c r="I60" s="22">
        <v>770</v>
      </c>
      <c r="J60" s="30">
        <f t="shared" si="2"/>
        <v>5749.128</v>
      </c>
      <c r="K60" s="30">
        <f t="shared" si="3"/>
        <v>1149.8256</v>
      </c>
      <c r="L60" s="29"/>
      <c r="M60" s="29"/>
      <c r="N60" s="29"/>
      <c r="O60" s="29"/>
    </row>
    <row r="61" s="3" customFormat="1" ht="15.5" spans="1:15">
      <c r="A61" s="15">
        <v>56</v>
      </c>
      <c r="B61" s="19" t="s">
        <v>208</v>
      </c>
      <c r="C61" s="19" t="s">
        <v>48</v>
      </c>
      <c r="D61" s="19" t="s">
        <v>209</v>
      </c>
      <c r="E61" s="20" t="s">
        <v>210</v>
      </c>
      <c r="F61" s="16" t="s">
        <v>22</v>
      </c>
      <c r="G61" s="17" t="s">
        <v>23</v>
      </c>
      <c r="H61" s="21">
        <v>374.3</v>
      </c>
      <c r="I61" s="22">
        <v>770</v>
      </c>
      <c r="J61" s="30">
        <f t="shared" si="2"/>
        <v>17580.871</v>
      </c>
      <c r="K61" s="30">
        <f t="shared" si="3"/>
        <v>3516.1742</v>
      </c>
      <c r="L61" s="29"/>
      <c r="M61" s="29"/>
      <c r="N61" s="29"/>
      <c r="O61" s="29"/>
    </row>
    <row r="62" s="3" customFormat="1" ht="15.5" spans="1:15">
      <c r="A62" s="15">
        <v>57</v>
      </c>
      <c r="B62" s="19" t="s">
        <v>211</v>
      </c>
      <c r="C62" s="19" t="s">
        <v>212</v>
      </c>
      <c r="D62" s="19" t="s">
        <v>213</v>
      </c>
      <c r="E62" s="20" t="s">
        <v>214</v>
      </c>
      <c r="F62" s="16" t="s">
        <v>22</v>
      </c>
      <c r="G62" s="17" t="s">
        <v>23</v>
      </c>
      <c r="H62" s="21">
        <v>98.4</v>
      </c>
      <c r="I62" s="22">
        <v>770</v>
      </c>
      <c r="J62" s="30">
        <f t="shared" si="2"/>
        <v>4621.848</v>
      </c>
      <c r="K62" s="30">
        <f t="shared" si="3"/>
        <v>924.3696</v>
      </c>
      <c r="L62" s="29"/>
      <c r="M62" s="29"/>
      <c r="N62" s="29"/>
      <c r="O62" s="29"/>
    </row>
    <row r="63" ht="28" spans="1:16">
      <c r="A63" s="15" t="s">
        <v>215</v>
      </c>
      <c r="B63" s="22"/>
      <c r="C63" s="22"/>
      <c r="D63" s="23"/>
      <c r="E63" s="23"/>
      <c r="F63" s="23"/>
      <c r="G63" s="23"/>
      <c r="H63" s="24">
        <f>SUM(H6:H62)</f>
        <v>3282.44</v>
      </c>
      <c r="I63" s="14" t="s">
        <v>216</v>
      </c>
      <c r="J63" s="30">
        <f>SUM(J6:J62)</f>
        <v>154176.2068</v>
      </c>
      <c r="K63" s="30">
        <f>SUM(K6:K62)</f>
        <v>30835.24636</v>
      </c>
      <c r="L63" s="29"/>
      <c r="M63" s="29"/>
      <c r="N63" s="29"/>
      <c r="O63" s="29"/>
      <c r="P63" s="3"/>
    </row>
    <row r="64" customHeight="1" spans="1:16">
      <c r="A64" s="25" t="s">
        <v>217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9"/>
      <c r="M64" s="29"/>
      <c r="N64" s="29"/>
      <c r="O64" s="29"/>
      <c r="P64" s="3"/>
    </row>
    <row r="65" ht="15.5" spans="1:16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9"/>
      <c r="M65" s="29"/>
      <c r="N65" s="29"/>
      <c r="O65" s="29"/>
      <c r="P65" s="3"/>
    </row>
    <row r="66" ht="15.5" spans="1:16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9"/>
      <c r="M66" s="29"/>
      <c r="N66" s="29"/>
      <c r="O66" s="29"/>
      <c r="P66" s="3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64:K66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JONECHOL</cp:lastModifiedBy>
  <dcterms:created xsi:type="dcterms:W3CDTF">2015-06-08T18:17:00Z</dcterms:created>
  <dcterms:modified xsi:type="dcterms:W3CDTF">2025-07-22T07:48:38Z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C67557AB51C6327829237668D0FF56CD</vt:lpwstr>
  </property>
</Properties>
</file>