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种植" sheetId="1" r:id="rId1"/>
  </sheets>
  <definedNames>
    <definedName name="_xlnm.Print_Titles" localSheetId="0">种植!$1:$5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<sst xmlns="http://schemas.openxmlformats.org/spreadsheetml/2006/main" count="1190" uniqueCount="730">
  <si>
    <t>中国平安财产保险股份有限公司中央财政补贴性</t>
  </si>
  <si>
    <t>完全成本种植保险投保明细公示表</t>
  </si>
  <si>
    <t>投保人名称：浑南区李相街道高力堡村村民委员会程凤芹等167户</t>
  </si>
  <si>
    <t>承保机构电话：（024）76121721监督投诉电话：12378</t>
  </si>
  <si>
    <t>投保单号：50607051400100029165</t>
  </si>
  <si>
    <t>投保作物：玉米</t>
  </si>
  <si>
    <t>公示期间：      年   月   日至      年   月     日</t>
  </si>
  <si>
    <t>分户序号</t>
  </si>
  <si>
    <t>被保险人姓名</t>
  </si>
  <si>
    <t>组织机构代码证/身份证</t>
  </si>
  <si>
    <t>联系方式</t>
  </si>
  <si>
    <t>银行账号/一卡通账号</t>
  </si>
  <si>
    <t>开户行名称</t>
  </si>
  <si>
    <t>种植地点</t>
  </si>
  <si>
    <t>保险数量（亩）</t>
  </si>
  <si>
    <t>保险金额（元）</t>
  </si>
  <si>
    <t>总保险费（元）</t>
  </si>
  <si>
    <t>农户自缴保费（元）</t>
  </si>
  <si>
    <t>1</t>
  </si>
  <si>
    <t>程*芹</t>
  </si>
  <si>
    <t>210112********2064</t>
  </si>
  <si>
    <t>18*****3441</t>
  </si>
  <si>
    <t>621026********55220</t>
  </si>
  <si>
    <t>沈阳农商银行</t>
  </si>
  <si>
    <t>高力堡</t>
  </si>
  <si>
    <t>2</t>
  </si>
  <si>
    <t>王*成</t>
  </si>
  <si>
    <t>210112********2010</t>
  </si>
  <si>
    <t>13*****1981</t>
  </si>
  <si>
    <t>132111********8980</t>
  </si>
  <si>
    <t>3</t>
  </si>
  <si>
    <t>周*谊</t>
  </si>
  <si>
    <t>210112********2014</t>
  </si>
  <si>
    <t>13*****9213</t>
  </si>
  <si>
    <t>132111********1165</t>
  </si>
  <si>
    <t>4</t>
  </si>
  <si>
    <t>韩*杰</t>
  </si>
  <si>
    <t>210112********2052</t>
  </si>
  <si>
    <t>18*****1260</t>
  </si>
  <si>
    <t>621026********53876</t>
  </si>
  <si>
    <t>5</t>
  </si>
  <si>
    <t>张*清</t>
  </si>
  <si>
    <t>210112********203X</t>
  </si>
  <si>
    <t>18*****8579</t>
  </si>
  <si>
    <t>132111********5577</t>
  </si>
  <si>
    <t>6</t>
  </si>
  <si>
    <t>张*延</t>
  </si>
  <si>
    <t>210112********2016</t>
  </si>
  <si>
    <t>15*****7590</t>
  </si>
  <si>
    <t>132111********7783</t>
  </si>
  <si>
    <t>7</t>
  </si>
  <si>
    <t>张*强</t>
  </si>
  <si>
    <t>210112********2074</t>
  </si>
  <si>
    <t>13*****5188</t>
  </si>
  <si>
    <t>132111********7103</t>
  </si>
  <si>
    <t>8</t>
  </si>
  <si>
    <t>韩*升</t>
  </si>
  <si>
    <t>210112********2039</t>
  </si>
  <si>
    <t>15*****6629</t>
  </si>
  <si>
    <t>132111********2118</t>
  </si>
  <si>
    <t>9</t>
  </si>
  <si>
    <t>王*才</t>
  </si>
  <si>
    <t>210112********2015</t>
  </si>
  <si>
    <t>13*****2352</t>
  </si>
  <si>
    <t>132111********4320</t>
  </si>
  <si>
    <t>10</t>
  </si>
  <si>
    <t>陈*林</t>
  </si>
  <si>
    <t>210112********2013</t>
  </si>
  <si>
    <t>15*****9935</t>
  </si>
  <si>
    <t>132111********5931</t>
  </si>
  <si>
    <t>11</t>
  </si>
  <si>
    <t>韩*龙</t>
  </si>
  <si>
    <t>13*****9536</t>
  </si>
  <si>
    <t>132111********1538</t>
  </si>
  <si>
    <t>12</t>
  </si>
  <si>
    <t>韩*有</t>
  </si>
  <si>
    <t>15*****8059</t>
  </si>
  <si>
    <t>132111********0362</t>
  </si>
  <si>
    <t>13</t>
  </si>
  <si>
    <t>陈*义</t>
  </si>
  <si>
    <t>18*****7429</t>
  </si>
  <si>
    <t>132111********4778</t>
  </si>
  <si>
    <t>14</t>
  </si>
  <si>
    <t>陈*杰</t>
  </si>
  <si>
    <t>210112********201X</t>
  </si>
  <si>
    <t>18*****6635</t>
  </si>
  <si>
    <t>621026********54221</t>
  </si>
  <si>
    <t>15</t>
  </si>
  <si>
    <t>陈*清</t>
  </si>
  <si>
    <t>210112********2019</t>
  </si>
  <si>
    <t>14*****0593</t>
  </si>
  <si>
    <t>621026********53918</t>
  </si>
  <si>
    <t>16</t>
  </si>
  <si>
    <t>张*</t>
  </si>
  <si>
    <t>210112********2017</t>
  </si>
  <si>
    <t>15*****2281</t>
  </si>
  <si>
    <t>132111********8588</t>
  </si>
  <si>
    <t>17</t>
  </si>
  <si>
    <t>吴*</t>
  </si>
  <si>
    <t>210112********2027</t>
  </si>
  <si>
    <t>15*****3526</t>
  </si>
  <si>
    <t>621449********87506</t>
  </si>
  <si>
    <t>18</t>
  </si>
  <si>
    <t>韩*贵</t>
  </si>
  <si>
    <t>15*****7087</t>
  </si>
  <si>
    <t>132111********9186</t>
  </si>
  <si>
    <t>19</t>
  </si>
  <si>
    <t>韩*学</t>
  </si>
  <si>
    <t>15*****3581</t>
  </si>
  <si>
    <t>621449********66153</t>
  </si>
  <si>
    <t>20</t>
  </si>
  <si>
    <t>赵*云</t>
  </si>
  <si>
    <t>210112********1825</t>
  </si>
  <si>
    <t>15*****0980</t>
  </si>
  <si>
    <t>621449********08988</t>
  </si>
  <si>
    <t>21</t>
  </si>
  <si>
    <t>韩*壮</t>
  </si>
  <si>
    <t>13*****2486</t>
  </si>
  <si>
    <t>132111********9970</t>
  </si>
  <si>
    <t>22</t>
  </si>
  <si>
    <t>韩*智</t>
  </si>
  <si>
    <t>18*****6794</t>
  </si>
  <si>
    <t>132111********0381</t>
  </si>
  <si>
    <t>23</t>
  </si>
  <si>
    <t>赵*华</t>
  </si>
  <si>
    <t>210112********2025</t>
  </si>
  <si>
    <t>18*****4463</t>
  </si>
  <si>
    <t>132111********0527</t>
  </si>
  <si>
    <t>24</t>
  </si>
  <si>
    <t>周*友</t>
  </si>
  <si>
    <t>15*****6883</t>
  </si>
  <si>
    <t>132111********0773</t>
  </si>
  <si>
    <t>25</t>
  </si>
  <si>
    <t>周*军</t>
  </si>
  <si>
    <t>13*****9311</t>
  </si>
  <si>
    <t>132111********0919</t>
  </si>
  <si>
    <t>26</t>
  </si>
  <si>
    <t>周*龙</t>
  </si>
  <si>
    <t>210112********2018</t>
  </si>
  <si>
    <t>13*****7368</t>
  </si>
  <si>
    <t>132111********1311</t>
  </si>
  <si>
    <t>27</t>
  </si>
  <si>
    <t>周*山</t>
  </si>
  <si>
    <t>210112********2011</t>
  </si>
  <si>
    <t>15*****1197</t>
  </si>
  <si>
    <t>132111********1703</t>
  </si>
  <si>
    <t>28</t>
  </si>
  <si>
    <t>周*民</t>
  </si>
  <si>
    <t>13*****9517</t>
  </si>
  <si>
    <t>132111********1989</t>
  </si>
  <si>
    <t>29</t>
  </si>
  <si>
    <t>周*惠</t>
  </si>
  <si>
    <t>13*****4696</t>
  </si>
  <si>
    <t>132111********2195</t>
  </si>
  <si>
    <t>30</t>
  </si>
  <si>
    <t>王*保</t>
  </si>
  <si>
    <t>18*****1299</t>
  </si>
  <si>
    <t>132111********2381</t>
  </si>
  <si>
    <t>31</t>
  </si>
  <si>
    <t>关*琴</t>
  </si>
  <si>
    <t>210112********0647</t>
  </si>
  <si>
    <t>13*****8562</t>
  </si>
  <si>
    <t>621026********80257</t>
  </si>
  <si>
    <t>32</t>
  </si>
  <si>
    <t>周*志</t>
  </si>
  <si>
    <t>15*****9627</t>
  </si>
  <si>
    <t>132111********2733</t>
  </si>
  <si>
    <t>33</t>
  </si>
  <si>
    <t>李*成</t>
  </si>
  <si>
    <t>210112********2012</t>
  </si>
  <si>
    <t>13*****9315</t>
  </si>
  <si>
    <t>621449********95556</t>
  </si>
  <si>
    <t>34</t>
  </si>
  <si>
    <t>李*有</t>
  </si>
  <si>
    <t>15*****3596</t>
  </si>
  <si>
    <t>132111********3125</t>
  </si>
  <si>
    <t>35</t>
  </si>
  <si>
    <t>李*山</t>
  </si>
  <si>
    <t>15*****3531</t>
  </si>
  <si>
    <t>132111********3517</t>
  </si>
  <si>
    <t>36</t>
  </si>
  <si>
    <t>周*启</t>
  </si>
  <si>
    <t>13*****0961</t>
  </si>
  <si>
    <t>132111********3763</t>
  </si>
  <si>
    <t>37</t>
  </si>
  <si>
    <t>恒*涛</t>
  </si>
  <si>
    <t>15*****3905</t>
  </si>
  <si>
    <t>132111********3909</t>
  </si>
  <si>
    <t>38</t>
  </si>
  <si>
    <t>恒*阳</t>
  </si>
  <si>
    <t>210112********2040</t>
  </si>
  <si>
    <t>13*****9509</t>
  </si>
  <si>
    <t>621449********92854</t>
  </si>
  <si>
    <t>39</t>
  </si>
  <si>
    <t>沈*友</t>
  </si>
  <si>
    <t>210112********2038</t>
  </si>
  <si>
    <t>15*****3541</t>
  </si>
  <si>
    <t>621026********98703</t>
  </si>
  <si>
    <t>40</t>
  </si>
  <si>
    <t>孙*满</t>
  </si>
  <si>
    <t>15*****9491</t>
  </si>
  <si>
    <t>621449********10650</t>
  </si>
  <si>
    <t>41</t>
  </si>
  <si>
    <t>孙*明</t>
  </si>
  <si>
    <t>210112********2023</t>
  </si>
  <si>
    <t>15*****7956</t>
  </si>
  <si>
    <t>621449********23349</t>
  </si>
  <si>
    <t>42</t>
  </si>
  <si>
    <t>韩*兴</t>
  </si>
  <si>
    <t>18*****4089</t>
  </si>
  <si>
    <t>132111********5185</t>
  </si>
  <si>
    <t>43</t>
  </si>
  <si>
    <t>王*兰</t>
  </si>
  <si>
    <t>210112********2028</t>
  </si>
  <si>
    <t>13*****3928</t>
  </si>
  <si>
    <t>621026********05965</t>
  </si>
  <si>
    <t>44</t>
  </si>
  <si>
    <t>白*库</t>
  </si>
  <si>
    <t>15*****0922</t>
  </si>
  <si>
    <t>621026********03457</t>
  </si>
  <si>
    <t>45</t>
  </si>
  <si>
    <t>陈*德</t>
  </si>
  <si>
    <t>13*****2348</t>
  </si>
  <si>
    <t>132111********5969</t>
  </si>
  <si>
    <t>46</t>
  </si>
  <si>
    <t>韩*东</t>
  </si>
  <si>
    <t>210112********2033</t>
  </si>
  <si>
    <t>13*****2359</t>
  </si>
  <si>
    <t>132111********6115</t>
  </si>
  <si>
    <t>47</t>
  </si>
  <si>
    <t>张*英</t>
  </si>
  <si>
    <t>15*****9781</t>
  </si>
  <si>
    <t>132111********6361</t>
  </si>
  <si>
    <t>48</t>
  </si>
  <si>
    <t>李*志</t>
  </si>
  <si>
    <t>18*****0242</t>
  </si>
  <si>
    <t>132111********6507</t>
  </si>
  <si>
    <t>49</t>
  </si>
  <si>
    <t>沈*发</t>
  </si>
  <si>
    <t>210112********2034</t>
  </si>
  <si>
    <t>15*****5857</t>
  </si>
  <si>
    <t>132111********6753</t>
  </si>
  <si>
    <t>50</t>
  </si>
  <si>
    <t>沈*学</t>
  </si>
  <si>
    <t>210112********2035</t>
  </si>
  <si>
    <t>13*****8634</t>
  </si>
  <si>
    <t>132111********6999</t>
  </si>
  <si>
    <t>51</t>
  </si>
  <si>
    <t>白*清</t>
  </si>
  <si>
    <t>15*****9731</t>
  </si>
  <si>
    <t>132111********5162</t>
  </si>
  <si>
    <t>52</t>
  </si>
  <si>
    <t>周*义</t>
  </si>
  <si>
    <t>15*****9780</t>
  </si>
  <si>
    <t>132111********7391</t>
  </si>
  <si>
    <t>53</t>
  </si>
  <si>
    <t>王*苹</t>
  </si>
  <si>
    <t>18*****8862</t>
  </si>
  <si>
    <t>132111********7389</t>
  </si>
  <si>
    <t>54</t>
  </si>
  <si>
    <t>恒*忠</t>
  </si>
  <si>
    <t>15*****3995</t>
  </si>
  <si>
    <t>132111********8175</t>
  </si>
  <si>
    <t>55</t>
  </si>
  <si>
    <t>韩*江</t>
  </si>
  <si>
    <t>13*****3076</t>
  </si>
  <si>
    <t>132111********8321</t>
  </si>
  <si>
    <t>56</t>
  </si>
  <si>
    <t>米*波</t>
  </si>
  <si>
    <t>210112********342X</t>
  </si>
  <si>
    <t>15*****0961</t>
  </si>
  <si>
    <t>621026********51199</t>
  </si>
  <si>
    <t>57</t>
  </si>
  <si>
    <t>孙*昌</t>
  </si>
  <si>
    <t>210112********2036</t>
  </si>
  <si>
    <t>15*****6249</t>
  </si>
  <si>
    <t>132111********8713</t>
  </si>
  <si>
    <t>58</t>
  </si>
  <si>
    <t>胡*祎</t>
  </si>
  <si>
    <t>18*****4967</t>
  </si>
  <si>
    <t>132111********7595</t>
  </si>
  <si>
    <t>59</t>
  </si>
  <si>
    <t>胡*一</t>
  </si>
  <si>
    <t>15*****4428</t>
  </si>
  <si>
    <t>132111********7781</t>
  </si>
  <si>
    <t>60</t>
  </si>
  <si>
    <t>陈*财</t>
  </si>
  <si>
    <t>13*****9026</t>
  </si>
  <si>
    <t>132111********9351</t>
  </si>
  <si>
    <t>61</t>
  </si>
  <si>
    <t>沈*杰</t>
  </si>
  <si>
    <t>13*****4283</t>
  </si>
  <si>
    <t>132111********7987</t>
  </si>
  <si>
    <t>62</t>
  </si>
  <si>
    <t>陈*发</t>
  </si>
  <si>
    <t>13*****9029</t>
  </si>
  <si>
    <t>132111********0158</t>
  </si>
  <si>
    <t>63</t>
  </si>
  <si>
    <t>韩*瑞</t>
  </si>
  <si>
    <t>210112********2055</t>
  </si>
  <si>
    <t>15*****2670</t>
  </si>
  <si>
    <t>621026********03432</t>
  </si>
  <si>
    <t>64</t>
  </si>
  <si>
    <t>韩*芳</t>
  </si>
  <si>
    <t>210112********0622</t>
  </si>
  <si>
    <t>13*****6396</t>
  </si>
  <si>
    <t>621449********37420</t>
  </si>
  <si>
    <t>65</t>
  </si>
  <si>
    <t>韩*伦</t>
  </si>
  <si>
    <t>210112********2037</t>
  </si>
  <si>
    <t>13*****6002</t>
  </si>
  <si>
    <t>132111********8133</t>
  </si>
  <si>
    <t>66</t>
  </si>
  <si>
    <t>贾*光</t>
  </si>
  <si>
    <t>13*****4278</t>
  </si>
  <si>
    <t>132111********0938</t>
  </si>
  <si>
    <t>67</t>
  </si>
  <si>
    <t>周*权</t>
  </si>
  <si>
    <t>13*****1868</t>
  </si>
  <si>
    <t>132111********1188</t>
  </si>
  <si>
    <t>68</t>
  </si>
  <si>
    <t>崔*英</t>
  </si>
  <si>
    <t>13*****3752</t>
  </si>
  <si>
    <t>621449********80834</t>
  </si>
  <si>
    <t>69</t>
  </si>
  <si>
    <t>刘*颖</t>
  </si>
  <si>
    <t>210112********2022</t>
  </si>
  <si>
    <t>15*****2249</t>
  </si>
  <si>
    <t>621449********81175</t>
  </si>
  <si>
    <t>70</t>
  </si>
  <si>
    <t>沈*刚</t>
  </si>
  <si>
    <t>13*****2023</t>
  </si>
  <si>
    <t>132111********1722</t>
  </si>
  <si>
    <t>71</t>
  </si>
  <si>
    <t>周*学</t>
  </si>
  <si>
    <t>18*****5017</t>
  </si>
  <si>
    <t>132111********1968</t>
  </si>
  <si>
    <t>72</t>
  </si>
  <si>
    <t>韩*莲</t>
  </si>
  <si>
    <t>18*****1063</t>
  </si>
  <si>
    <t>132111********8379</t>
  </si>
  <si>
    <t>73</t>
  </si>
  <si>
    <t>贾*斌</t>
  </si>
  <si>
    <t>13*****3217</t>
  </si>
  <si>
    <t>132111********2506</t>
  </si>
  <si>
    <t>74</t>
  </si>
  <si>
    <t>王*军</t>
  </si>
  <si>
    <t>13*****1022</t>
  </si>
  <si>
    <t>132111********2752</t>
  </si>
  <si>
    <t>75</t>
  </si>
  <si>
    <t>高*学</t>
  </si>
  <si>
    <t>13*****0093</t>
  </si>
  <si>
    <t>132111********2998</t>
  </si>
  <si>
    <t>76</t>
  </si>
  <si>
    <t>周*臣</t>
  </si>
  <si>
    <t>15*****1392</t>
  </si>
  <si>
    <t>132111********1822</t>
  </si>
  <si>
    <t>77</t>
  </si>
  <si>
    <t>佟*珍</t>
  </si>
  <si>
    <t>210112********3021</t>
  </si>
  <si>
    <t>15*****1413</t>
  </si>
  <si>
    <t>621449********00296</t>
  </si>
  <si>
    <t>78</t>
  </si>
  <si>
    <t>韩*元</t>
  </si>
  <si>
    <t>13*****7828</t>
  </si>
  <si>
    <t>132111********3782</t>
  </si>
  <si>
    <t>79</t>
  </si>
  <si>
    <t>张*钧</t>
  </si>
  <si>
    <t>13*****2577</t>
  </si>
  <si>
    <t>132111********8771</t>
  </si>
  <si>
    <t>80</t>
  </si>
  <si>
    <t>张*民</t>
  </si>
  <si>
    <t>13*****5778</t>
  </si>
  <si>
    <t>132111********4178</t>
  </si>
  <si>
    <t>81</t>
  </si>
  <si>
    <t>张*占</t>
  </si>
  <si>
    <t>15*****4372</t>
  </si>
  <si>
    <t>132111********4566</t>
  </si>
  <si>
    <t>82</t>
  </si>
  <si>
    <t>孙*强</t>
  </si>
  <si>
    <t>13*****7362</t>
  </si>
  <si>
    <t>132111********4712</t>
  </si>
  <si>
    <t>83</t>
  </si>
  <si>
    <t>张*邦</t>
  </si>
  <si>
    <t>13*****8209</t>
  </si>
  <si>
    <t>621449********93707</t>
  </si>
  <si>
    <t>84</t>
  </si>
  <si>
    <t>陶*林</t>
  </si>
  <si>
    <t>210112********2029</t>
  </si>
  <si>
    <t>15*****9429</t>
  </si>
  <si>
    <t>132111********8917</t>
  </si>
  <si>
    <t>85</t>
  </si>
  <si>
    <t>孙*阳</t>
  </si>
  <si>
    <t>13*****7165</t>
  </si>
  <si>
    <t>132111********5350</t>
  </si>
  <si>
    <t>86</t>
  </si>
  <si>
    <t>刘*来</t>
  </si>
  <si>
    <t>13*****5790</t>
  </si>
  <si>
    <t>132111********9555</t>
  </si>
  <si>
    <t>87</t>
  </si>
  <si>
    <t>陈*才</t>
  </si>
  <si>
    <t>13*****9496</t>
  </si>
  <si>
    <t>132111********5988</t>
  </si>
  <si>
    <t>88</t>
  </si>
  <si>
    <t>李*琴</t>
  </si>
  <si>
    <t>15*****6436</t>
  </si>
  <si>
    <t>132111********6138</t>
  </si>
  <si>
    <t>89</t>
  </si>
  <si>
    <t>李*贤</t>
  </si>
  <si>
    <t>18*****2346</t>
  </si>
  <si>
    <t>132111********6380</t>
  </si>
  <si>
    <t>90</t>
  </si>
  <si>
    <t>李*业</t>
  </si>
  <si>
    <t>18*****1650</t>
  </si>
  <si>
    <t>132111********3971</t>
  </si>
  <si>
    <t>91</t>
  </si>
  <si>
    <t>韩*珍</t>
  </si>
  <si>
    <t>210112********202X</t>
  </si>
  <si>
    <t>15*****1063</t>
  </si>
  <si>
    <t>127011********3182</t>
  </si>
  <si>
    <t>92</t>
  </si>
  <si>
    <t>韩*颖</t>
  </si>
  <si>
    <t>13*****4545</t>
  </si>
  <si>
    <t>621449********36001</t>
  </si>
  <si>
    <t>93</t>
  </si>
  <si>
    <t>马*</t>
  </si>
  <si>
    <t>210112********2048</t>
  </si>
  <si>
    <t>15*****8606</t>
  </si>
  <si>
    <t>132111********4509</t>
  </si>
  <si>
    <t>94</t>
  </si>
  <si>
    <t>关*涛</t>
  </si>
  <si>
    <t>13*****1226</t>
  </si>
  <si>
    <t>621449********60044</t>
  </si>
  <si>
    <t>95</t>
  </si>
  <si>
    <t>高*臣</t>
  </si>
  <si>
    <t>13*****9457</t>
  </si>
  <si>
    <t>132111********5187</t>
  </si>
  <si>
    <t>96</t>
  </si>
  <si>
    <t>周*发</t>
  </si>
  <si>
    <t>15*****4471</t>
  </si>
  <si>
    <t>132111********5393</t>
  </si>
  <si>
    <t>97</t>
  </si>
  <si>
    <t>周*</t>
  </si>
  <si>
    <t>15*****7315</t>
  </si>
  <si>
    <t>621026********67787</t>
  </si>
  <si>
    <t>98</t>
  </si>
  <si>
    <t>周*孝</t>
  </si>
  <si>
    <t>15*****1718</t>
  </si>
  <si>
    <t>132111********5785</t>
  </si>
  <si>
    <t>99</t>
  </si>
  <si>
    <t>周*绵</t>
  </si>
  <si>
    <t>13*****3505</t>
  </si>
  <si>
    <t>132111********6177</t>
  </si>
  <si>
    <t>100</t>
  </si>
  <si>
    <t>韩*国</t>
  </si>
  <si>
    <t>15*****8498</t>
  </si>
  <si>
    <t>621449********16734</t>
  </si>
  <si>
    <t>101</t>
  </si>
  <si>
    <t>韩*民</t>
  </si>
  <si>
    <t>15*****2948</t>
  </si>
  <si>
    <t>132111********6569</t>
  </si>
  <si>
    <t>102</t>
  </si>
  <si>
    <t>韩*涛</t>
  </si>
  <si>
    <t>15*****9562</t>
  </si>
  <si>
    <t>132111********6715</t>
  </si>
  <si>
    <t>103</t>
  </si>
  <si>
    <t>韩*拥</t>
  </si>
  <si>
    <t>13*****8763</t>
  </si>
  <si>
    <t>132111********6961</t>
  </si>
  <si>
    <t>104</t>
  </si>
  <si>
    <t>韩*波</t>
  </si>
  <si>
    <t>18*****5747</t>
  </si>
  <si>
    <t>132111********7107</t>
  </si>
  <si>
    <t>105</t>
  </si>
  <si>
    <t>韩*</t>
  </si>
  <si>
    <t>13*****0879</t>
  </si>
  <si>
    <t>132111********0112</t>
  </si>
  <si>
    <t>106</t>
  </si>
  <si>
    <t>韩*祥</t>
  </si>
  <si>
    <t>13*****2361</t>
  </si>
  <si>
    <t>132111********0358</t>
  </si>
  <si>
    <t>107</t>
  </si>
  <si>
    <t>褚*英</t>
  </si>
  <si>
    <t>15*****2939</t>
  </si>
  <si>
    <t>621449********23873</t>
  </si>
  <si>
    <t>108</t>
  </si>
  <si>
    <t>周*荣</t>
  </si>
  <si>
    <t>13*****8802</t>
  </si>
  <si>
    <t>127011********8730</t>
  </si>
  <si>
    <t>109</t>
  </si>
  <si>
    <t>韩*英</t>
  </si>
  <si>
    <t>210112********2059</t>
  </si>
  <si>
    <t>18*****6216</t>
  </si>
  <si>
    <t>132111********8383</t>
  </si>
  <si>
    <t>110</t>
  </si>
  <si>
    <t>李*芬</t>
  </si>
  <si>
    <t>210112********204X</t>
  </si>
  <si>
    <t>15*****1662</t>
  </si>
  <si>
    <t>621026********93631</t>
  </si>
  <si>
    <t>111</t>
  </si>
  <si>
    <t>张*铁</t>
  </si>
  <si>
    <t>13*****1667</t>
  </si>
  <si>
    <t>132111********8775</t>
  </si>
  <si>
    <t>112</t>
  </si>
  <si>
    <t>张*艳</t>
  </si>
  <si>
    <t>18*****5920</t>
  </si>
  <si>
    <t>621449********09751</t>
  </si>
  <si>
    <t>113</t>
  </si>
  <si>
    <t>15*****9580</t>
  </si>
  <si>
    <t>621449********03873</t>
  </si>
  <si>
    <t>114</t>
  </si>
  <si>
    <t>王*清</t>
  </si>
  <si>
    <t>210112********2024</t>
  </si>
  <si>
    <t>13*****5859</t>
  </si>
  <si>
    <t>132111********0508</t>
  </si>
  <si>
    <t>115</t>
  </si>
  <si>
    <t>韩*惠</t>
  </si>
  <si>
    <t>18*****8122</t>
  </si>
  <si>
    <t>132111********9705</t>
  </si>
  <si>
    <t>116</t>
  </si>
  <si>
    <t>刘*琢</t>
  </si>
  <si>
    <t>15*****5620</t>
  </si>
  <si>
    <t>132111********9951</t>
  </si>
  <si>
    <t>117</t>
  </si>
  <si>
    <t>18*****3911</t>
  </si>
  <si>
    <t>621449********05045</t>
  </si>
  <si>
    <t>118</t>
  </si>
  <si>
    <t>费*保</t>
  </si>
  <si>
    <t>210112********2031</t>
  </si>
  <si>
    <t>15*****6344</t>
  </si>
  <si>
    <t>621026********98372</t>
  </si>
  <si>
    <t>119</t>
  </si>
  <si>
    <t>13*****5258</t>
  </si>
  <si>
    <t>621449********98508</t>
  </si>
  <si>
    <t>120</t>
  </si>
  <si>
    <t>石*柱</t>
  </si>
  <si>
    <t>15*****0675</t>
  </si>
  <si>
    <t>132111********0900</t>
  </si>
  <si>
    <t>121</t>
  </si>
  <si>
    <t>韩*田</t>
  </si>
  <si>
    <t>13*****3161</t>
  </si>
  <si>
    <t>132111********0996</t>
  </si>
  <si>
    <t>122</t>
  </si>
  <si>
    <t>刘*菊</t>
  </si>
  <si>
    <t>18*****0995</t>
  </si>
  <si>
    <t>621449********88900</t>
  </si>
  <si>
    <t>123</t>
  </si>
  <si>
    <t>张*珍</t>
  </si>
  <si>
    <t>210112********2026</t>
  </si>
  <si>
    <t>18*****5250</t>
  </si>
  <si>
    <t>127011********1966</t>
  </si>
  <si>
    <t>124</t>
  </si>
  <si>
    <t>何*军</t>
  </si>
  <si>
    <t>13*****8068</t>
  </si>
  <si>
    <t>132111********1788</t>
  </si>
  <si>
    <t>125</t>
  </si>
  <si>
    <t>何*学</t>
  </si>
  <si>
    <t>13*****6742</t>
  </si>
  <si>
    <t>132111********1388</t>
  </si>
  <si>
    <t>126</t>
  </si>
  <si>
    <t>韩*忠</t>
  </si>
  <si>
    <t>15*****6131</t>
  </si>
  <si>
    <t>132111********2176</t>
  </si>
  <si>
    <t>127</t>
  </si>
  <si>
    <t>韩*芝</t>
  </si>
  <si>
    <t>210112********2042</t>
  </si>
  <si>
    <t>15*****7741</t>
  </si>
  <si>
    <t>127011********7308</t>
  </si>
  <si>
    <t>128</t>
  </si>
  <si>
    <t>韩*臣</t>
  </si>
  <si>
    <t>13*****7146</t>
  </si>
  <si>
    <t>621449********10048</t>
  </si>
  <si>
    <t>129</t>
  </si>
  <si>
    <t>韩*铎</t>
  </si>
  <si>
    <t>15*****8275</t>
  </si>
  <si>
    <t>132111********2960</t>
  </si>
  <si>
    <t>130</t>
  </si>
  <si>
    <t>韩*毅</t>
  </si>
  <si>
    <t>15*****6125</t>
  </si>
  <si>
    <t>132111********1926</t>
  </si>
  <si>
    <t>131</t>
  </si>
  <si>
    <t>孙*宏</t>
  </si>
  <si>
    <t>211319********3722</t>
  </si>
  <si>
    <t>15*****9566</t>
  </si>
  <si>
    <t>132111********3352</t>
  </si>
  <si>
    <t>132</t>
  </si>
  <si>
    <t>费*泽</t>
  </si>
  <si>
    <t>13*****3427</t>
  </si>
  <si>
    <t>132111********3598</t>
  </si>
  <si>
    <t>133</t>
  </si>
  <si>
    <t>张*金</t>
  </si>
  <si>
    <t>18*****5971</t>
  </si>
  <si>
    <t>132111********3788</t>
  </si>
  <si>
    <t>134</t>
  </si>
  <si>
    <t>费*成</t>
  </si>
  <si>
    <t>13*****8697</t>
  </si>
  <si>
    <t>132111********3990</t>
  </si>
  <si>
    <t>135</t>
  </si>
  <si>
    <t>费*仁</t>
  </si>
  <si>
    <t>15*****7478</t>
  </si>
  <si>
    <t>132111********4136</t>
  </si>
  <si>
    <t>136</t>
  </si>
  <si>
    <t>韩*顺</t>
  </si>
  <si>
    <t>13*****5479</t>
  </si>
  <si>
    <t>621026********49291</t>
  </si>
  <si>
    <t>137</t>
  </si>
  <si>
    <t>周*强</t>
  </si>
  <si>
    <t>18*****8087</t>
  </si>
  <si>
    <t>621026********98562</t>
  </si>
  <si>
    <t>138</t>
  </si>
  <si>
    <t>韩*峰</t>
  </si>
  <si>
    <t>13*****0761</t>
  </si>
  <si>
    <t>621449********57309</t>
  </si>
  <si>
    <t>139</t>
  </si>
  <si>
    <t>孙*东</t>
  </si>
  <si>
    <t>18*****1719</t>
  </si>
  <si>
    <t>132111********5312</t>
  </si>
  <si>
    <t>140</t>
  </si>
  <si>
    <t>关*恩</t>
  </si>
  <si>
    <t>13*****1135</t>
  </si>
  <si>
    <t>132111********5558</t>
  </si>
  <si>
    <t>141</t>
  </si>
  <si>
    <t>韩*发</t>
  </si>
  <si>
    <t>13*****0264</t>
  </si>
  <si>
    <t>132111********5950</t>
  </si>
  <si>
    <t>142</t>
  </si>
  <si>
    <t>周*琴</t>
  </si>
  <si>
    <t>15*****9492</t>
  </si>
  <si>
    <t>132111********2172</t>
  </si>
  <si>
    <t>143</t>
  </si>
  <si>
    <t>13*****7620</t>
  </si>
  <si>
    <t>132111********6382</t>
  </si>
  <si>
    <t>144</t>
  </si>
  <si>
    <t>周*莲</t>
  </si>
  <si>
    <t>210112********2021</t>
  </si>
  <si>
    <t>18*****3262</t>
  </si>
  <si>
    <t>132111********6588</t>
  </si>
  <si>
    <t>145</t>
  </si>
  <si>
    <t>周*良</t>
  </si>
  <si>
    <t>13*****1803</t>
  </si>
  <si>
    <t>132111********6738</t>
  </si>
  <si>
    <t>146</t>
  </si>
  <si>
    <t>韩*辉</t>
  </si>
  <si>
    <t>13*****9069</t>
  </si>
  <si>
    <t>132111********7126</t>
  </si>
  <si>
    <t>147</t>
  </si>
  <si>
    <t>13*****6372</t>
  </si>
  <si>
    <t>621449********05554</t>
  </si>
  <si>
    <t>148</t>
  </si>
  <si>
    <t>恒*铎</t>
  </si>
  <si>
    <t>13*****9520</t>
  </si>
  <si>
    <t>132111********8156</t>
  </si>
  <si>
    <t>149</t>
  </si>
  <si>
    <t>韩*延</t>
  </si>
  <si>
    <t>13*****7808</t>
  </si>
  <si>
    <t>132111********2568</t>
  </si>
  <si>
    <t>150</t>
  </si>
  <si>
    <t>13*****6659</t>
  </si>
  <si>
    <t>621449********53357</t>
  </si>
  <si>
    <t>151</t>
  </si>
  <si>
    <t>韩*绵</t>
  </si>
  <si>
    <t>210112********2030</t>
  </si>
  <si>
    <t>13*****9993</t>
  </si>
  <si>
    <t>132111********3102</t>
  </si>
  <si>
    <t>152</t>
  </si>
  <si>
    <t>韩*保</t>
  </si>
  <si>
    <t>13*****2596</t>
  </si>
  <si>
    <t>132111********3388</t>
  </si>
  <si>
    <t>153</t>
  </si>
  <si>
    <t>王*飞</t>
  </si>
  <si>
    <t>13*****4624</t>
  </si>
  <si>
    <t>154</t>
  </si>
  <si>
    <t>17*****8203</t>
  </si>
  <si>
    <t>621449********69736</t>
  </si>
  <si>
    <t>155</t>
  </si>
  <si>
    <t>赵*兰</t>
  </si>
  <si>
    <t>210112********2049</t>
  </si>
  <si>
    <t>15*****6773</t>
  </si>
  <si>
    <t>621449********25518</t>
  </si>
  <si>
    <t>156</t>
  </si>
  <si>
    <t>周*辉</t>
  </si>
  <si>
    <t>13*****9146</t>
  </si>
  <si>
    <t>132111********2218</t>
  </si>
  <si>
    <t>157</t>
  </si>
  <si>
    <t>王*芝</t>
  </si>
  <si>
    <t>15*****5717</t>
  </si>
  <si>
    <t>621026********52944</t>
  </si>
  <si>
    <t>158</t>
  </si>
  <si>
    <t>15*****4603</t>
  </si>
  <si>
    <t>621026********53801</t>
  </si>
  <si>
    <t>159</t>
  </si>
  <si>
    <t>龙*兰</t>
  </si>
  <si>
    <t>15*****1968</t>
  </si>
  <si>
    <t>621026********03192</t>
  </si>
  <si>
    <t>160</t>
  </si>
  <si>
    <t>龙*玉</t>
  </si>
  <si>
    <t>210112********2047</t>
  </si>
  <si>
    <t>13*****7653</t>
  </si>
  <si>
    <t>621026********03242</t>
  </si>
  <si>
    <t>161</t>
  </si>
  <si>
    <t>韩*利</t>
  </si>
  <si>
    <t>15*****6938</t>
  </si>
  <si>
    <t>621449********71965</t>
  </si>
  <si>
    <t>162</t>
  </si>
  <si>
    <t>13*****7789</t>
  </si>
  <si>
    <t>621449********89274</t>
  </si>
  <si>
    <t>163</t>
  </si>
  <si>
    <t>关*华</t>
  </si>
  <si>
    <t>18*****7785</t>
  </si>
  <si>
    <t>621449********70916</t>
  </si>
  <si>
    <t>164</t>
  </si>
  <si>
    <t>韩*苹</t>
  </si>
  <si>
    <t>13*****4898</t>
  </si>
  <si>
    <t>621449********36571</t>
  </si>
  <si>
    <t>165</t>
  </si>
  <si>
    <t>张*梅</t>
  </si>
  <si>
    <t>13*****0283</t>
  </si>
  <si>
    <t>621449********05736</t>
  </si>
  <si>
    <t>166</t>
  </si>
  <si>
    <t>周*才</t>
  </si>
  <si>
    <t>15*****1416</t>
  </si>
  <si>
    <t>621449********18068</t>
  </si>
  <si>
    <t>167</t>
  </si>
  <si>
    <t>申*萍</t>
  </si>
  <si>
    <t>210112********3020</t>
  </si>
  <si>
    <t>13*****2178</t>
  </si>
  <si>
    <t>621449********45249</t>
  </si>
  <si>
    <t>合计</t>
  </si>
  <si>
    <t>合计金额</t>
  </si>
  <si>
    <t>中央财政补贴性/地方财政补贴性完全成本保险 险种保费补贴比例为：中央补贴 45 %，省级补贴 30%、市县补贴5 %；其余 20 %由农户承担或由龙头企业、农场或农村合作经济组织承担。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</si>
</sst>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theme="1"/>
      <name val="等线"/>
      <charset val="134"/>
      <scheme val="minor"/>
    </font>
    <font>
      <b/>
      <sz val="11"/>
      <color theme="1"/>
      <name val="华文楷体"/>
      <charset val="134"/>
    </font>
    <font>
      <sz val="11"/>
      <color theme="1"/>
      <name val="华文楷体"/>
      <charset val="134"/>
    </font>
    <font>
      <b/>
      <sz val="16"/>
      <color theme="1"/>
      <name val="仿宋"/>
      <charset val="134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sz val="12"/>
      <color indexed="8"/>
      <name val="宋体"/>
      <charset val="134"/>
    </font>
    <font>
      <sz val="10"/>
      <name val="宋体"/>
      <charset val="134"/>
    </font>
    <font>
      <sz val="11"/>
      <name val="等线"/>
      <charset val="134"/>
      <scheme val="minor"/>
    </font>
    <font>
      <sz val="12"/>
      <name val="宋体"/>
      <charset val="134"/>
    </font>
    <font>
      <sz val="12"/>
      <color theme="1"/>
      <name val="等线"/>
      <charset val="134"/>
      <scheme val="minor"/>
    </font>
    <font>
      <sz val="10"/>
      <name val="仿宋"/>
      <charset val="0"/>
    </font>
    <font>
      <sz val="10"/>
      <name val="宋体"/>
      <charset val="0"/>
    </font>
    <font>
      <sz val="11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23" fillId="5" borderId="11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6" borderId="12" applyNumberFormat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9" fillId="0" borderId="0"/>
  </cellStyleXfs>
  <cellXfs count="37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49" fontId="0" fillId="0" borderId="0" xfId="0" applyNumberFormat="1"/>
    <xf numFmtId="49" fontId="0" fillId="0" borderId="0" xfId="0" applyNumberFormat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49" fontId="5" fillId="2" borderId="1" xfId="0" applyNumberFormat="1" applyFont="1" applyFill="1" applyBorder="1" applyAlignment="1">
      <alignment horizontal="left"/>
    </xf>
    <xf numFmtId="49" fontId="5" fillId="2" borderId="0" xfId="0" applyNumberFormat="1" applyFont="1" applyFill="1"/>
    <xf numFmtId="0" fontId="5" fillId="2" borderId="0" xfId="0" applyFont="1" applyFill="1"/>
    <xf numFmtId="0" fontId="5" fillId="2" borderId="0" xfId="0" applyFont="1" applyFill="1" applyAlignment="1"/>
    <xf numFmtId="0" fontId="5" fillId="2" borderId="0" xfId="0" applyFont="1" applyFill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 applyProtection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49" fontId="9" fillId="0" borderId="5" xfId="0" applyNumberFormat="1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176" fontId="5" fillId="2" borderId="4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vertical="center"/>
    </xf>
    <xf numFmtId="0" fontId="12" fillId="0" borderId="6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93"/>
  <sheetViews>
    <sheetView tabSelected="1" zoomScale="85" zoomScaleNormal="85" workbookViewId="0">
      <selection activeCell="P11" sqref="P11"/>
    </sheetView>
  </sheetViews>
  <sheetFormatPr defaultColWidth="9" defaultRowHeight="13.5"/>
  <cols>
    <col min="1" max="1" width="5.28333333333333" customWidth="1"/>
    <col min="2" max="2" width="7.80833333333333" customWidth="1"/>
    <col min="3" max="3" width="16.125" customWidth="1"/>
    <col min="4" max="4" width="17.5583333333333" style="4" customWidth="1"/>
    <col min="5" max="5" width="20.925" style="4" customWidth="1"/>
    <col min="6" max="6" width="12.75" style="4" customWidth="1"/>
    <col min="7" max="7" width="9.40833333333333" style="5" customWidth="1"/>
    <col min="8" max="9" width="8.15" customWidth="1"/>
    <col min="10" max="10" width="9.83333333333333" customWidth="1"/>
    <col min="11" max="11" width="12.5833333333333" customWidth="1"/>
    <col min="13" max="13" width="16.925" customWidth="1"/>
  </cols>
  <sheetData>
    <row r="1" s="1" customFormat="1" ht="22.5" customHeight="1" spans="1:1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="1" customFormat="1" ht="24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1" customFormat="1" ht="24" customHeight="1" spans="1:11">
      <c r="A3" s="7" t="s">
        <v>2</v>
      </c>
      <c r="B3" s="7"/>
      <c r="C3" s="7"/>
      <c r="D3" s="7"/>
      <c r="E3" s="7"/>
      <c r="F3" s="7"/>
      <c r="G3" s="8" t="s">
        <v>3</v>
      </c>
      <c r="H3" s="7"/>
      <c r="I3" s="7"/>
      <c r="J3" s="7"/>
      <c r="K3" s="7"/>
    </row>
    <row r="4" s="1" customFormat="1" ht="17.25" customHeight="1" spans="1:11">
      <c r="A4" s="9" t="s">
        <v>4</v>
      </c>
      <c r="B4" s="9"/>
      <c r="C4" s="9"/>
      <c r="D4" s="10" t="s">
        <v>5</v>
      </c>
      <c r="E4" s="11"/>
      <c r="F4" s="12"/>
      <c r="G4" s="13" t="s">
        <v>6</v>
      </c>
      <c r="H4" s="13"/>
      <c r="I4" s="13"/>
      <c r="J4" s="13"/>
      <c r="K4" s="13"/>
    </row>
    <row r="5" s="2" customFormat="1" ht="40.5" spans="1:15">
      <c r="A5" s="14" t="s">
        <v>7</v>
      </c>
      <c r="B5" s="14" t="s">
        <v>8</v>
      </c>
      <c r="C5" s="14" t="s">
        <v>9</v>
      </c>
      <c r="D5" s="15" t="s">
        <v>10</v>
      </c>
      <c r="E5" s="16" t="s">
        <v>11</v>
      </c>
      <c r="F5" s="17" t="s">
        <v>12</v>
      </c>
      <c r="G5" s="17" t="s">
        <v>13</v>
      </c>
      <c r="H5" s="17" t="s">
        <v>14</v>
      </c>
      <c r="I5" s="17" t="s">
        <v>15</v>
      </c>
      <c r="J5" s="17" t="s">
        <v>16</v>
      </c>
      <c r="K5" s="17" t="s">
        <v>17</v>
      </c>
      <c r="L5" s="1"/>
      <c r="M5" s="25"/>
      <c r="N5" s="25"/>
      <c r="O5" s="25"/>
    </row>
    <row r="6" s="3" customFormat="1" ht="14.25" spans="1:15">
      <c r="A6" s="18" t="s">
        <v>18</v>
      </c>
      <c r="B6" s="19" t="s">
        <v>19</v>
      </c>
      <c r="C6" s="19" t="s">
        <v>20</v>
      </c>
      <c r="D6" s="20" t="s">
        <v>21</v>
      </c>
      <c r="E6" s="19" t="s">
        <v>22</v>
      </c>
      <c r="F6" s="21" t="s">
        <v>23</v>
      </c>
      <c r="G6" s="22" t="s">
        <v>24</v>
      </c>
      <c r="H6" s="23">
        <v>15</v>
      </c>
      <c r="I6" s="26">
        <v>770</v>
      </c>
      <c r="J6" s="27">
        <f>H6*46.97</f>
        <v>704.55</v>
      </c>
      <c r="K6" s="27">
        <f>J6*20%</f>
        <v>140.91</v>
      </c>
      <c r="L6" s="28"/>
      <c r="M6" s="28"/>
      <c r="N6" s="28"/>
      <c r="O6" s="28"/>
    </row>
    <row r="7" s="3" customFormat="1" ht="14.25" spans="1:15">
      <c r="A7" s="18" t="s">
        <v>25</v>
      </c>
      <c r="B7" s="19" t="s">
        <v>26</v>
      </c>
      <c r="C7" s="19" t="s">
        <v>27</v>
      </c>
      <c r="D7" s="20" t="s">
        <v>28</v>
      </c>
      <c r="E7" s="19" t="s">
        <v>29</v>
      </c>
      <c r="F7" s="21" t="s">
        <v>23</v>
      </c>
      <c r="G7" s="22" t="s">
        <v>24</v>
      </c>
      <c r="H7" s="23">
        <v>14.3</v>
      </c>
      <c r="I7" s="29">
        <v>770</v>
      </c>
      <c r="J7" s="30">
        <f t="shared" ref="J7:J20" si="0">H7*46.97</f>
        <v>671.671</v>
      </c>
      <c r="K7" s="30">
        <f t="shared" ref="K7:K20" si="1">J7*20%</f>
        <v>134.3342</v>
      </c>
      <c r="L7" s="28"/>
      <c r="M7" s="28"/>
      <c r="N7" s="28"/>
      <c r="O7" s="28"/>
    </row>
    <row r="8" s="3" customFormat="1" ht="14.25" spans="1:15">
      <c r="A8" s="18" t="s">
        <v>30</v>
      </c>
      <c r="B8" s="19" t="s">
        <v>31</v>
      </c>
      <c r="C8" s="19" t="s">
        <v>32</v>
      </c>
      <c r="D8" s="20" t="s">
        <v>33</v>
      </c>
      <c r="E8" s="19" t="s">
        <v>34</v>
      </c>
      <c r="F8" s="21" t="s">
        <v>23</v>
      </c>
      <c r="G8" s="22" t="s">
        <v>24</v>
      </c>
      <c r="H8" s="23">
        <v>8.4</v>
      </c>
      <c r="I8" s="29">
        <v>770</v>
      </c>
      <c r="J8" s="30">
        <f t="shared" si="0"/>
        <v>394.548</v>
      </c>
      <c r="K8" s="30">
        <f t="shared" si="1"/>
        <v>78.9096</v>
      </c>
      <c r="L8" s="28"/>
      <c r="M8" s="28"/>
      <c r="N8" s="28"/>
      <c r="O8" s="28"/>
    </row>
    <row r="9" s="3" customFormat="1" ht="14.25" spans="1:15">
      <c r="A9" s="18" t="s">
        <v>35</v>
      </c>
      <c r="B9" s="19" t="s">
        <v>36</v>
      </c>
      <c r="C9" s="19" t="s">
        <v>37</v>
      </c>
      <c r="D9" s="20" t="s">
        <v>38</v>
      </c>
      <c r="E9" s="19" t="s">
        <v>39</v>
      </c>
      <c r="F9" s="21" t="s">
        <v>23</v>
      </c>
      <c r="G9" s="22" t="s">
        <v>24</v>
      </c>
      <c r="H9" s="23">
        <v>13.7</v>
      </c>
      <c r="I9" s="29">
        <v>770</v>
      </c>
      <c r="J9" s="30">
        <f t="shared" si="0"/>
        <v>643.489</v>
      </c>
      <c r="K9" s="30">
        <f t="shared" si="1"/>
        <v>128.6978</v>
      </c>
      <c r="L9" s="28"/>
      <c r="M9" s="28"/>
      <c r="N9" s="28"/>
      <c r="O9" s="28"/>
    </row>
    <row r="10" s="3" customFormat="1" ht="14.25" spans="1:15">
      <c r="A10" s="18" t="s">
        <v>40</v>
      </c>
      <c r="B10" s="19" t="s">
        <v>41</v>
      </c>
      <c r="C10" s="19" t="s">
        <v>42</v>
      </c>
      <c r="D10" s="20" t="s">
        <v>43</v>
      </c>
      <c r="E10" s="19" t="s">
        <v>44</v>
      </c>
      <c r="F10" s="21" t="s">
        <v>23</v>
      </c>
      <c r="G10" s="22" t="s">
        <v>24</v>
      </c>
      <c r="H10" s="23">
        <v>7</v>
      </c>
      <c r="I10" s="29">
        <v>770</v>
      </c>
      <c r="J10" s="30">
        <f t="shared" si="0"/>
        <v>328.79</v>
      </c>
      <c r="K10" s="30">
        <f t="shared" si="1"/>
        <v>65.758</v>
      </c>
      <c r="L10" s="28"/>
      <c r="M10" s="28"/>
      <c r="N10" s="28"/>
      <c r="O10" s="28"/>
    </row>
    <row r="11" s="3" customFormat="1" ht="14.25" spans="1:15">
      <c r="A11" s="18" t="s">
        <v>45</v>
      </c>
      <c r="B11" s="19" t="s">
        <v>46</v>
      </c>
      <c r="C11" s="19" t="s">
        <v>47</v>
      </c>
      <c r="D11" s="20" t="s">
        <v>48</v>
      </c>
      <c r="E11" s="19" t="s">
        <v>49</v>
      </c>
      <c r="F11" s="21" t="s">
        <v>23</v>
      </c>
      <c r="G11" s="22" t="s">
        <v>24</v>
      </c>
      <c r="H11" s="23">
        <v>6.8</v>
      </c>
      <c r="I11" s="29">
        <v>770</v>
      </c>
      <c r="J11" s="30">
        <f t="shared" si="0"/>
        <v>319.396</v>
      </c>
      <c r="K11" s="30">
        <f t="shared" si="1"/>
        <v>63.8792</v>
      </c>
      <c r="L11" s="28"/>
      <c r="M11" s="28"/>
      <c r="N11" s="28"/>
      <c r="O11" s="28"/>
    </row>
    <row r="12" s="3" customFormat="1" ht="14.25" spans="1:15">
      <c r="A12" s="18" t="s">
        <v>50</v>
      </c>
      <c r="B12" s="19" t="s">
        <v>51</v>
      </c>
      <c r="C12" s="19" t="s">
        <v>52</v>
      </c>
      <c r="D12" s="20" t="s">
        <v>53</v>
      </c>
      <c r="E12" s="19" t="s">
        <v>54</v>
      </c>
      <c r="F12" s="21" t="s">
        <v>23</v>
      </c>
      <c r="G12" s="22" t="s">
        <v>24</v>
      </c>
      <c r="H12" s="23">
        <v>17.6</v>
      </c>
      <c r="I12" s="29">
        <v>770</v>
      </c>
      <c r="J12" s="30">
        <f t="shared" si="0"/>
        <v>826.672</v>
      </c>
      <c r="K12" s="30">
        <f t="shared" si="1"/>
        <v>165.3344</v>
      </c>
      <c r="L12" s="28"/>
      <c r="M12" s="28"/>
      <c r="N12" s="28"/>
      <c r="O12" s="28"/>
    </row>
    <row r="13" s="3" customFormat="1" ht="14.25" spans="1:15">
      <c r="A13" s="18" t="s">
        <v>55</v>
      </c>
      <c r="B13" s="19" t="s">
        <v>56</v>
      </c>
      <c r="C13" s="19" t="s">
        <v>57</v>
      </c>
      <c r="D13" s="20" t="s">
        <v>58</v>
      </c>
      <c r="E13" s="19" t="s">
        <v>59</v>
      </c>
      <c r="F13" s="21" t="s">
        <v>23</v>
      </c>
      <c r="G13" s="22" t="s">
        <v>24</v>
      </c>
      <c r="H13" s="23">
        <v>21</v>
      </c>
      <c r="I13" s="29">
        <v>770</v>
      </c>
      <c r="J13" s="30">
        <f t="shared" si="0"/>
        <v>986.37</v>
      </c>
      <c r="K13" s="30">
        <f t="shared" si="1"/>
        <v>197.274</v>
      </c>
      <c r="L13" s="28"/>
      <c r="M13" s="28"/>
      <c r="N13" s="28"/>
      <c r="O13" s="28"/>
    </row>
    <row r="14" s="3" customFormat="1" ht="14.25" spans="1:15">
      <c r="A14" s="18" t="s">
        <v>60</v>
      </c>
      <c r="B14" s="19" t="s">
        <v>61</v>
      </c>
      <c r="C14" s="19" t="s">
        <v>62</v>
      </c>
      <c r="D14" s="20" t="s">
        <v>63</v>
      </c>
      <c r="E14" s="19" t="s">
        <v>64</v>
      </c>
      <c r="F14" s="21" t="s">
        <v>23</v>
      </c>
      <c r="G14" s="22" t="s">
        <v>24</v>
      </c>
      <c r="H14" s="23">
        <v>3.1</v>
      </c>
      <c r="I14" s="29">
        <v>770</v>
      </c>
      <c r="J14" s="30">
        <f t="shared" si="0"/>
        <v>145.607</v>
      </c>
      <c r="K14" s="30">
        <f t="shared" si="1"/>
        <v>29.1214</v>
      </c>
      <c r="L14" s="28"/>
      <c r="M14" s="28"/>
      <c r="N14" s="28"/>
      <c r="O14" s="28"/>
    </row>
    <row r="15" s="3" customFormat="1" ht="14.25" spans="1:15">
      <c r="A15" s="18" t="s">
        <v>65</v>
      </c>
      <c r="B15" s="19" t="s">
        <v>66</v>
      </c>
      <c r="C15" s="19" t="s">
        <v>67</v>
      </c>
      <c r="D15" s="20" t="s">
        <v>68</v>
      </c>
      <c r="E15" s="19" t="s">
        <v>69</v>
      </c>
      <c r="F15" s="21" t="s">
        <v>23</v>
      </c>
      <c r="G15" s="22" t="s">
        <v>24</v>
      </c>
      <c r="H15" s="23">
        <v>10.8</v>
      </c>
      <c r="I15" s="29">
        <v>770</v>
      </c>
      <c r="J15" s="30">
        <f t="shared" ref="J15:J46" si="2">H15*46.97</f>
        <v>507.276</v>
      </c>
      <c r="K15" s="30">
        <f t="shared" ref="K15:K46" si="3">J15*20%</f>
        <v>101.4552</v>
      </c>
      <c r="L15" s="28"/>
      <c r="M15" s="28"/>
      <c r="N15" s="28"/>
      <c r="O15" s="28"/>
    </row>
    <row r="16" s="3" customFormat="1" ht="14.25" spans="1:15">
      <c r="A16" s="18" t="s">
        <v>70</v>
      </c>
      <c r="B16" s="19" t="s">
        <v>71</v>
      </c>
      <c r="C16" s="19" t="s">
        <v>27</v>
      </c>
      <c r="D16" s="20" t="s">
        <v>72</v>
      </c>
      <c r="E16" s="19" t="s">
        <v>73</v>
      </c>
      <c r="F16" s="21" t="s">
        <v>23</v>
      </c>
      <c r="G16" s="22" t="s">
        <v>24</v>
      </c>
      <c r="H16" s="23">
        <v>18.9</v>
      </c>
      <c r="I16" s="29">
        <v>770</v>
      </c>
      <c r="J16" s="30">
        <f t="shared" si="2"/>
        <v>887.733</v>
      </c>
      <c r="K16" s="30">
        <f t="shared" si="3"/>
        <v>177.5466</v>
      </c>
      <c r="L16" s="28"/>
      <c r="M16" s="28"/>
      <c r="N16" s="28"/>
      <c r="O16" s="28"/>
    </row>
    <row r="17" s="3" customFormat="1" ht="14.25" spans="1:15">
      <c r="A17" s="18" t="s">
        <v>74</v>
      </c>
      <c r="B17" s="19" t="s">
        <v>75</v>
      </c>
      <c r="C17" s="19" t="s">
        <v>42</v>
      </c>
      <c r="D17" s="20" t="s">
        <v>76</v>
      </c>
      <c r="E17" s="19" t="s">
        <v>77</v>
      </c>
      <c r="F17" s="21" t="s">
        <v>23</v>
      </c>
      <c r="G17" s="22" t="s">
        <v>24</v>
      </c>
      <c r="H17" s="23">
        <v>11.4</v>
      </c>
      <c r="I17" s="29">
        <v>770</v>
      </c>
      <c r="J17" s="30">
        <f t="shared" si="2"/>
        <v>535.458</v>
      </c>
      <c r="K17" s="30">
        <f t="shared" si="3"/>
        <v>107.0916</v>
      </c>
      <c r="L17" s="28"/>
      <c r="M17" s="28"/>
      <c r="N17" s="28"/>
      <c r="O17" s="28"/>
    </row>
    <row r="18" s="3" customFormat="1" ht="14.25" spans="1:15">
      <c r="A18" s="18" t="s">
        <v>78</v>
      </c>
      <c r="B18" s="19" t="s">
        <v>79</v>
      </c>
      <c r="C18" s="19" t="s">
        <v>32</v>
      </c>
      <c r="D18" s="20" t="s">
        <v>80</v>
      </c>
      <c r="E18" s="19" t="s">
        <v>81</v>
      </c>
      <c r="F18" s="21" t="s">
        <v>23</v>
      </c>
      <c r="G18" s="22" t="s">
        <v>24</v>
      </c>
      <c r="H18" s="23">
        <v>6.4</v>
      </c>
      <c r="I18" s="29">
        <v>770</v>
      </c>
      <c r="J18" s="30">
        <f t="shared" si="2"/>
        <v>300.608</v>
      </c>
      <c r="K18" s="30">
        <f t="shared" si="3"/>
        <v>60.1216</v>
      </c>
      <c r="L18" s="28"/>
      <c r="M18" s="28"/>
      <c r="N18" s="28"/>
      <c r="O18" s="28"/>
    </row>
    <row r="19" s="3" customFormat="1" ht="14.25" spans="1:15">
      <c r="A19" s="18" t="s">
        <v>82</v>
      </c>
      <c r="B19" s="19" t="s">
        <v>83</v>
      </c>
      <c r="C19" s="19" t="s">
        <v>84</v>
      </c>
      <c r="D19" s="20" t="s">
        <v>85</v>
      </c>
      <c r="E19" s="19" t="s">
        <v>86</v>
      </c>
      <c r="F19" s="21" t="s">
        <v>23</v>
      </c>
      <c r="G19" s="22" t="s">
        <v>24</v>
      </c>
      <c r="H19" s="23">
        <v>10.2</v>
      </c>
      <c r="I19" s="29">
        <v>770</v>
      </c>
      <c r="J19" s="30">
        <f t="shared" si="2"/>
        <v>479.094</v>
      </c>
      <c r="K19" s="30">
        <f t="shared" si="3"/>
        <v>95.8188</v>
      </c>
      <c r="L19" s="28"/>
      <c r="M19" s="28"/>
      <c r="N19" s="28"/>
      <c r="O19" s="28"/>
    </row>
    <row r="20" s="3" customFormat="1" ht="14.25" spans="1:15">
      <c r="A20" s="18" t="s">
        <v>87</v>
      </c>
      <c r="B20" s="19" t="s">
        <v>88</v>
      </c>
      <c r="C20" s="19" t="s">
        <v>89</v>
      </c>
      <c r="D20" s="20" t="s">
        <v>90</v>
      </c>
      <c r="E20" s="19" t="s">
        <v>91</v>
      </c>
      <c r="F20" s="21" t="s">
        <v>23</v>
      </c>
      <c r="G20" s="22" t="s">
        <v>24</v>
      </c>
      <c r="H20" s="23">
        <v>13</v>
      </c>
      <c r="I20" s="29">
        <v>770</v>
      </c>
      <c r="J20" s="30">
        <f t="shared" si="2"/>
        <v>610.61</v>
      </c>
      <c r="K20" s="30">
        <f t="shared" si="3"/>
        <v>122.122</v>
      </c>
      <c r="L20" s="28"/>
      <c r="M20" s="28"/>
      <c r="N20" s="28"/>
      <c r="O20" s="28"/>
    </row>
    <row r="21" s="3" customFormat="1" ht="14.25" spans="1:15">
      <c r="A21" s="18" t="s">
        <v>92</v>
      </c>
      <c r="B21" s="19" t="s">
        <v>93</v>
      </c>
      <c r="C21" s="19" t="s">
        <v>94</v>
      </c>
      <c r="D21" s="20" t="s">
        <v>95</v>
      </c>
      <c r="E21" s="19" t="s">
        <v>96</v>
      </c>
      <c r="F21" s="21" t="s">
        <v>23</v>
      </c>
      <c r="G21" s="22" t="s">
        <v>24</v>
      </c>
      <c r="H21" s="23">
        <v>15.8</v>
      </c>
      <c r="I21" s="29">
        <v>770</v>
      </c>
      <c r="J21" s="30">
        <f t="shared" si="2"/>
        <v>742.126</v>
      </c>
      <c r="K21" s="30">
        <f t="shared" si="3"/>
        <v>148.4252</v>
      </c>
      <c r="L21" s="28"/>
      <c r="M21" s="28"/>
      <c r="N21" s="28"/>
      <c r="O21" s="28"/>
    </row>
    <row r="22" s="3" customFormat="1" ht="14.25" spans="1:15">
      <c r="A22" s="18" t="s">
        <v>97</v>
      </c>
      <c r="B22" s="19" t="s">
        <v>98</v>
      </c>
      <c r="C22" s="19" t="s">
        <v>99</v>
      </c>
      <c r="D22" s="20" t="s">
        <v>100</v>
      </c>
      <c r="E22" s="19" t="s">
        <v>101</v>
      </c>
      <c r="F22" s="21" t="s">
        <v>23</v>
      </c>
      <c r="G22" s="22" t="s">
        <v>24</v>
      </c>
      <c r="H22" s="23">
        <v>15.2</v>
      </c>
      <c r="I22" s="29">
        <v>770</v>
      </c>
      <c r="J22" s="30">
        <f t="shared" si="2"/>
        <v>713.944</v>
      </c>
      <c r="K22" s="30">
        <v>142.79</v>
      </c>
      <c r="L22" s="28"/>
      <c r="M22" s="28"/>
      <c r="N22" s="28"/>
      <c r="O22" s="28"/>
    </row>
    <row r="23" s="3" customFormat="1" ht="14.25" spans="1:15">
      <c r="A23" s="18" t="s">
        <v>102</v>
      </c>
      <c r="B23" s="19" t="s">
        <v>103</v>
      </c>
      <c r="C23" s="19" t="s">
        <v>67</v>
      </c>
      <c r="D23" s="20" t="s">
        <v>104</v>
      </c>
      <c r="E23" s="19" t="s">
        <v>105</v>
      </c>
      <c r="F23" s="21" t="s">
        <v>23</v>
      </c>
      <c r="G23" s="22" t="s">
        <v>24</v>
      </c>
      <c r="H23" s="23">
        <v>6.5</v>
      </c>
      <c r="I23" s="29">
        <v>770</v>
      </c>
      <c r="J23" s="30">
        <f t="shared" si="2"/>
        <v>305.305</v>
      </c>
      <c r="K23" s="30">
        <f t="shared" si="3"/>
        <v>61.061</v>
      </c>
      <c r="L23" s="28"/>
      <c r="M23" s="28"/>
      <c r="N23" s="28"/>
      <c r="O23" s="28"/>
    </row>
    <row r="24" s="3" customFormat="1" ht="14.25" spans="1:16">
      <c r="A24" s="18" t="s">
        <v>106</v>
      </c>
      <c r="B24" s="19" t="s">
        <v>107</v>
      </c>
      <c r="C24" s="19" t="s">
        <v>89</v>
      </c>
      <c r="D24" s="20" t="s">
        <v>108</v>
      </c>
      <c r="E24" s="19" t="s">
        <v>109</v>
      </c>
      <c r="F24" s="21" t="s">
        <v>23</v>
      </c>
      <c r="G24" s="22" t="s">
        <v>24</v>
      </c>
      <c r="H24" s="23">
        <v>8.4</v>
      </c>
      <c r="I24" s="29">
        <v>770</v>
      </c>
      <c r="J24" s="30">
        <f t="shared" si="2"/>
        <v>394.548</v>
      </c>
      <c r="K24" s="30">
        <f t="shared" si="3"/>
        <v>78.9096</v>
      </c>
      <c r="L24" s="28"/>
      <c r="M24" s="28"/>
      <c r="N24" s="28"/>
      <c r="O24" s="28"/>
      <c r="P24" s="2"/>
    </row>
    <row r="25" s="3" customFormat="1" ht="14.25" spans="1:15">
      <c r="A25" s="18" t="s">
        <v>110</v>
      </c>
      <c r="B25" s="19" t="s">
        <v>111</v>
      </c>
      <c r="C25" s="19" t="s">
        <v>112</v>
      </c>
      <c r="D25" s="20" t="s">
        <v>113</v>
      </c>
      <c r="E25" s="19" t="s">
        <v>114</v>
      </c>
      <c r="F25" s="21" t="s">
        <v>23</v>
      </c>
      <c r="G25" s="22" t="s">
        <v>24</v>
      </c>
      <c r="H25" s="23">
        <v>2.1</v>
      </c>
      <c r="I25" s="29">
        <v>770</v>
      </c>
      <c r="J25" s="30">
        <f t="shared" si="2"/>
        <v>98.637</v>
      </c>
      <c r="K25" s="30">
        <f t="shared" si="3"/>
        <v>19.7274</v>
      </c>
      <c r="L25" s="28"/>
      <c r="M25" s="28"/>
      <c r="N25" s="28"/>
      <c r="O25" s="28"/>
    </row>
    <row r="26" s="3" customFormat="1" ht="14.25" spans="1:15">
      <c r="A26" s="18" t="s">
        <v>115</v>
      </c>
      <c r="B26" s="19" t="s">
        <v>116</v>
      </c>
      <c r="C26" s="19" t="s">
        <v>89</v>
      </c>
      <c r="D26" s="20" t="s">
        <v>117</v>
      </c>
      <c r="E26" s="19" t="s">
        <v>118</v>
      </c>
      <c r="F26" s="21" t="s">
        <v>23</v>
      </c>
      <c r="G26" s="22" t="s">
        <v>24</v>
      </c>
      <c r="H26" s="23">
        <v>3</v>
      </c>
      <c r="I26" s="29">
        <v>770</v>
      </c>
      <c r="J26" s="30">
        <f t="shared" si="2"/>
        <v>140.91</v>
      </c>
      <c r="K26" s="30">
        <f t="shared" si="3"/>
        <v>28.182</v>
      </c>
      <c r="L26" s="28"/>
      <c r="M26" s="28"/>
      <c r="N26" s="28"/>
      <c r="O26" s="28"/>
    </row>
    <row r="27" s="3" customFormat="1" ht="14.25" spans="1:15">
      <c r="A27" s="18" t="s">
        <v>119</v>
      </c>
      <c r="B27" s="19" t="s">
        <v>120</v>
      </c>
      <c r="C27" s="19" t="s">
        <v>67</v>
      </c>
      <c r="D27" s="20" t="s">
        <v>121</v>
      </c>
      <c r="E27" s="19" t="s">
        <v>122</v>
      </c>
      <c r="F27" s="21" t="s">
        <v>23</v>
      </c>
      <c r="G27" s="22" t="s">
        <v>24</v>
      </c>
      <c r="H27" s="23">
        <v>11.6</v>
      </c>
      <c r="I27" s="29">
        <v>770</v>
      </c>
      <c r="J27" s="30">
        <f t="shared" si="2"/>
        <v>544.852</v>
      </c>
      <c r="K27" s="30">
        <f t="shared" si="3"/>
        <v>108.9704</v>
      </c>
      <c r="L27" s="28"/>
      <c r="M27" s="28"/>
      <c r="N27" s="28"/>
      <c r="O27" s="28"/>
    </row>
    <row r="28" s="3" customFormat="1" ht="14.25" spans="1:15">
      <c r="A28" s="18" t="s">
        <v>123</v>
      </c>
      <c r="B28" s="19" t="s">
        <v>124</v>
      </c>
      <c r="C28" s="19" t="s">
        <v>125</v>
      </c>
      <c r="D28" s="20" t="s">
        <v>126</v>
      </c>
      <c r="E28" s="19" t="s">
        <v>127</v>
      </c>
      <c r="F28" s="21" t="s">
        <v>23</v>
      </c>
      <c r="G28" s="22" t="s">
        <v>24</v>
      </c>
      <c r="H28" s="23">
        <v>22.7</v>
      </c>
      <c r="I28" s="29">
        <v>770</v>
      </c>
      <c r="J28" s="30">
        <f t="shared" si="2"/>
        <v>1066.219</v>
      </c>
      <c r="K28" s="30">
        <f t="shared" si="3"/>
        <v>213.2438</v>
      </c>
      <c r="L28" s="28"/>
      <c r="M28" s="28"/>
      <c r="N28" s="28"/>
      <c r="O28" s="28"/>
    </row>
    <row r="29" s="3" customFormat="1" ht="14.25" spans="1:15">
      <c r="A29" s="18" t="s">
        <v>128</v>
      </c>
      <c r="B29" s="19" t="s">
        <v>129</v>
      </c>
      <c r="C29" s="19" t="s">
        <v>94</v>
      </c>
      <c r="D29" s="20" t="s">
        <v>130</v>
      </c>
      <c r="E29" s="19" t="s">
        <v>131</v>
      </c>
      <c r="F29" s="21" t="s">
        <v>23</v>
      </c>
      <c r="G29" s="22" t="s">
        <v>24</v>
      </c>
      <c r="H29" s="23">
        <v>10.5</v>
      </c>
      <c r="I29" s="29">
        <v>770</v>
      </c>
      <c r="J29" s="30">
        <f t="shared" si="2"/>
        <v>493.185</v>
      </c>
      <c r="K29" s="30">
        <f t="shared" si="3"/>
        <v>98.637</v>
      </c>
      <c r="L29" s="28"/>
      <c r="M29" s="28"/>
      <c r="N29" s="28"/>
      <c r="O29" s="28"/>
    </row>
    <row r="30" s="3" customFormat="1" ht="14.25" spans="1:15">
      <c r="A30" s="18" t="s">
        <v>132</v>
      </c>
      <c r="B30" s="19" t="s">
        <v>133</v>
      </c>
      <c r="C30" s="19" t="s">
        <v>84</v>
      </c>
      <c r="D30" s="20" t="s">
        <v>134</v>
      </c>
      <c r="E30" s="19" t="s">
        <v>135</v>
      </c>
      <c r="F30" s="21" t="s">
        <v>23</v>
      </c>
      <c r="G30" s="22" t="s">
        <v>24</v>
      </c>
      <c r="H30" s="23">
        <v>15</v>
      </c>
      <c r="I30" s="29">
        <v>770</v>
      </c>
      <c r="J30" s="30">
        <f t="shared" si="2"/>
        <v>704.55</v>
      </c>
      <c r="K30" s="30">
        <f t="shared" si="3"/>
        <v>140.91</v>
      </c>
      <c r="L30" s="28"/>
      <c r="M30" s="28"/>
      <c r="N30" s="28"/>
      <c r="O30" s="28"/>
    </row>
    <row r="31" s="3" customFormat="1" ht="14.25" spans="1:15">
      <c r="A31" s="18" t="s">
        <v>136</v>
      </c>
      <c r="B31" s="19" t="s">
        <v>137</v>
      </c>
      <c r="C31" s="19" t="s">
        <v>138</v>
      </c>
      <c r="D31" s="20" t="s">
        <v>139</v>
      </c>
      <c r="E31" s="19" t="s">
        <v>140</v>
      </c>
      <c r="F31" s="21" t="s">
        <v>23</v>
      </c>
      <c r="G31" s="22" t="s">
        <v>24</v>
      </c>
      <c r="H31" s="23">
        <v>7.5</v>
      </c>
      <c r="I31" s="29">
        <v>770</v>
      </c>
      <c r="J31" s="30">
        <f t="shared" si="2"/>
        <v>352.275</v>
      </c>
      <c r="K31" s="30">
        <v>70.45</v>
      </c>
      <c r="L31" s="28"/>
      <c r="M31" s="28"/>
      <c r="N31" s="28"/>
      <c r="O31" s="28"/>
    </row>
    <row r="32" s="3" customFormat="1" ht="14.25" spans="1:15">
      <c r="A32" s="18" t="s">
        <v>141</v>
      </c>
      <c r="B32" s="19" t="s">
        <v>142</v>
      </c>
      <c r="C32" s="19" t="s">
        <v>143</v>
      </c>
      <c r="D32" s="20" t="s">
        <v>144</v>
      </c>
      <c r="E32" s="19" t="s">
        <v>145</v>
      </c>
      <c r="F32" s="21" t="s">
        <v>23</v>
      </c>
      <c r="G32" s="22" t="s">
        <v>24</v>
      </c>
      <c r="H32" s="23">
        <v>18.2</v>
      </c>
      <c r="I32" s="29">
        <v>770</v>
      </c>
      <c r="J32" s="30">
        <f t="shared" si="2"/>
        <v>854.854</v>
      </c>
      <c r="K32" s="30">
        <f t="shared" si="3"/>
        <v>170.9708</v>
      </c>
      <c r="L32" s="28"/>
      <c r="M32" s="28"/>
      <c r="N32" s="28"/>
      <c r="O32" s="28"/>
    </row>
    <row r="33" s="3" customFormat="1" ht="14.25" spans="1:15">
      <c r="A33" s="18" t="s">
        <v>146</v>
      </c>
      <c r="B33" s="19" t="s">
        <v>147</v>
      </c>
      <c r="C33" s="19" t="s">
        <v>94</v>
      </c>
      <c r="D33" s="20" t="s">
        <v>148</v>
      </c>
      <c r="E33" s="19" t="s">
        <v>149</v>
      </c>
      <c r="F33" s="21" t="s">
        <v>23</v>
      </c>
      <c r="G33" s="22" t="s">
        <v>24</v>
      </c>
      <c r="H33" s="23">
        <v>7.6</v>
      </c>
      <c r="I33" s="29">
        <v>770</v>
      </c>
      <c r="J33" s="30">
        <f t="shared" si="2"/>
        <v>356.972</v>
      </c>
      <c r="K33" s="30">
        <f t="shared" si="3"/>
        <v>71.3944</v>
      </c>
      <c r="L33" s="28"/>
      <c r="M33" s="28"/>
      <c r="N33" s="28"/>
      <c r="O33" s="28"/>
    </row>
    <row r="34" s="3" customFormat="1" ht="14.25" spans="1:15">
      <c r="A34" s="18" t="s">
        <v>150</v>
      </c>
      <c r="B34" s="19" t="s">
        <v>151</v>
      </c>
      <c r="C34" s="19" t="s">
        <v>32</v>
      </c>
      <c r="D34" s="20" t="s">
        <v>152</v>
      </c>
      <c r="E34" s="19" t="s">
        <v>153</v>
      </c>
      <c r="F34" s="21" t="s">
        <v>23</v>
      </c>
      <c r="G34" s="22" t="s">
        <v>24</v>
      </c>
      <c r="H34" s="23">
        <v>2.1</v>
      </c>
      <c r="I34" s="29">
        <v>770</v>
      </c>
      <c r="J34" s="30">
        <f t="shared" si="2"/>
        <v>98.637</v>
      </c>
      <c r="K34" s="30">
        <f t="shared" si="3"/>
        <v>19.7274</v>
      </c>
      <c r="L34" s="28"/>
      <c r="M34" s="28"/>
      <c r="N34" s="28"/>
      <c r="O34" s="28"/>
    </row>
    <row r="35" s="3" customFormat="1" ht="14.25" spans="1:15">
      <c r="A35" s="18" t="s">
        <v>154</v>
      </c>
      <c r="B35" s="19" t="s">
        <v>155</v>
      </c>
      <c r="C35" s="19" t="s">
        <v>57</v>
      </c>
      <c r="D35" s="20" t="s">
        <v>156</v>
      </c>
      <c r="E35" s="19" t="s">
        <v>157</v>
      </c>
      <c r="F35" s="21" t="s">
        <v>23</v>
      </c>
      <c r="G35" s="22" t="s">
        <v>24</v>
      </c>
      <c r="H35" s="23">
        <v>21.1</v>
      </c>
      <c r="I35" s="29">
        <v>770</v>
      </c>
      <c r="J35" s="30">
        <f t="shared" si="2"/>
        <v>991.067</v>
      </c>
      <c r="K35" s="30">
        <f t="shared" si="3"/>
        <v>198.2134</v>
      </c>
      <c r="L35" s="28"/>
      <c r="M35" s="28"/>
      <c r="N35" s="28"/>
      <c r="O35" s="28"/>
    </row>
    <row r="36" s="3" customFormat="1" ht="14.25" spans="1:15">
      <c r="A36" s="18" t="s">
        <v>158</v>
      </c>
      <c r="B36" s="19" t="s">
        <v>159</v>
      </c>
      <c r="C36" s="19" t="s">
        <v>160</v>
      </c>
      <c r="D36" s="20" t="s">
        <v>161</v>
      </c>
      <c r="E36" s="19" t="s">
        <v>162</v>
      </c>
      <c r="F36" s="21" t="s">
        <v>23</v>
      </c>
      <c r="G36" s="22" t="s">
        <v>24</v>
      </c>
      <c r="H36" s="23">
        <v>10.3</v>
      </c>
      <c r="I36" s="29">
        <v>770</v>
      </c>
      <c r="J36" s="30">
        <f t="shared" si="2"/>
        <v>483.791</v>
      </c>
      <c r="K36" s="30">
        <f t="shared" si="3"/>
        <v>96.7582</v>
      </c>
      <c r="L36" s="28"/>
      <c r="M36" s="28"/>
      <c r="N36" s="28"/>
      <c r="O36" s="28"/>
    </row>
    <row r="37" s="3" customFormat="1" ht="14.25" spans="1:15">
      <c r="A37" s="18" t="s">
        <v>163</v>
      </c>
      <c r="B37" s="19" t="s">
        <v>164</v>
      </c>
      <c r="C37" s="19" t="s">
        <v>47</v>
      </c>
      <c r="D37" s="20" t="s">
        <v>165</v>
      </c>
      <c r="E37" s="19" t="s">
        <v>166</v>
      </c>
      <c r="F37" s="21" t="s">
        <v>23</v>
      </c>
      <c r="G37" s="22" t="s">
        <v>24</v>
      </c>
      <c r="H37" s="23">
        <v>5</v>
      </c>
      <c r="I37" s="29">
        <v>770</v>
      </c>
      <c r="J37" s="30">
        <f t="shared" si="2"/>
        <v>234.85</v>
      </c>
      <c r="K37" s="30">
        <f t="shared" si="3"/>
        <v>46.97</v>
      </c>
      <c r="L37" s="28"/>
      <c r="M37" s="28"/>
      <c r="N37" s="28"/>
      <c r="O37" s="28"/>
    </row>
    <row r="38" s="3" customFormat="1" ht="14.25" spans="1:15">
      <c r="A38" s="18" t="s">
        <v>167</v>
      </c>
      <c r="B38" s="19" t="s">
        <v>168</v>
      </c>
      <c r="C38" s="19" t="s">
        <v>169</v>
      </c>
      <c r="D38" s="20" t="s">
        <v>170</v>
      </c>
      <c r="E38" s="24" t="s">
        <v>171</v>
      </c>
      <c r="F38" s="21" t="s">
        <v>23</v>
      </c>
      <c r="G38" s="22" t="s">
        <v>24</v>
      </c>
      <c r="H38" s="23">
        <v>10.6</v>
      </c>
      <c r="I38" s="29">
        <v>770</v>
      </c>
      <c r="J38" s="30">
        <f t="shared" si="2"/>
        <v>497.882</v>
      </c>
      <c r="K38" s="30">
        <f t="shared" si="3"/>
        <v>99.5764</v>
      </c>
      <c r="L38" s="28"/>
      <c r="M38" s="28"/>
      <c r="N38" s="28"/>
      <c r="O38" s="28"/>
    </row>
    <row r="39" s="3" customFormat="1" ht="14.25" spans="1:15">
      <c r="A39" s="18" t="s">
        <v>172</v>
      </c>
      <c r="B39" s="19" t="s">
        <v>173</v>
      </c>
      <c r="C39" s="19" t="s">
        <v>169</v>
      </c>
      <c r="D39" s="20" t="s">
        <v>174</v>
      </c>
      <c r="E39" s="19" t="s">
        <v>175</v>
      </c>
      <c r="F39" s="21" t="s">
        <v>23</v>
      </c>
      <c r="G39" s="22" t="s">
        <v>24</v>
      </c>
      <c r="H39" s="23">
        <v>17.4</v>
      </c>
      <c r="I39" s="29">
        <v>770</v>
      </c>
      <c r="J39" s="30">
        <f t="shared" si="2"/>
        <v>817.278</v>
      </c>
      <c r="K39" s="30">
        <f t="shared" si="3"/>
        <v>163.4556</v>
      </c>
      <c r="L39" s="28"/>
      <c r="M39" s="28"/>
      <c r="N39" s="28"/>
      <c r="O39" s="28"/>
    </row>
    <row r="40" s="3" customFormat="1" ht="14.25" spans="1:15">
      <c r="A40" s="18" t="s">
        <v>176</v>
      </c>
      <c r="B40" s="19" t="s">
        <v>177</v>
      </c>
      <c r="C40" s="19" t="s">
        <v>138</v>
      </c>
      <c r="D40" s="20" t="s">
        <v>178</v>
      </c>
      <c r="E40" s="19" t="s">
        <v>179</v>
      </c>
      <c r="F40" s="21" t="s">
        <v>23</v>
      </c>
      <c r="G40" s="22" t="s">
        <v>24</v>
      </c>
      <c r="H40" s="23">
        <v>17</v>
      </c>
      <c r="I40" s="29">
        <v>770</v>
      </c>
      <c r="J40" s="30">
        <f t="shared" si="2"/>
        <v>798.49</v>
      </c>
      <c r="K40" s="30">
        <f t="shared" si="3"/>
        <v>159.698</v>
      </c>
      <c r="L40" s="28"/>
      <c r="M40" s="28"/>
      <c r="N40" s="28"/>
      <c r="O40" s="28"/>
    </row>
    <row r="41" s="3" customFormat="1" ht="14.25" spans="1:15">
      <c r="A41" s="18" t="s">
        <v>180</v>
      </c>
      <c r="B41" s="19" t="s">
        <v>181</v>
      </c>
      <c r="C41" s="19" t="s">
        <v>27</v>
      </c>
      <c r="D41" s="20" t="s">
        <v>182</v>
      </c>
      <c r="E41" s="19" t="s">
        <v>183</v>
      </c>
      <c r="F41" s="21" t="s">
        <v>23</v>
      </c>
      <c r="G41" s="22" t="s">
        <v>24</v>
      </c>
      <c r="H41" s="23">
        <v>19.3</v>
      </c>
      <c r="I41" s="29">
        <v>770</v>
      </c>
      <c r="J41" s="30">
        <f t="shared" si="2"/>
        <v>906.521</v>
      </c>
      <c r="K41" s="30">
        <f t="shared" si="3"/>
        <v>181.3042</v>
      </c>
      <c r="L41" s="28"/>
      <c r="M41" s="28"/>
      <c r="N41" s="28"/>
      <c r="O41" s="28"/>
    </row>
    <row r="42" s="3" customFormat="1" ht="14.25" spans="1:15">
      <c r="A42" s="18" t="s">
        <v>184</v>
      </c>
      <c r="B42" s="19" t="s">
        <v>185</v>
      </c>
      <c r="C42" s="19" t="s">
        <v>27</v>
      </c>
      <c r="D42" s="20" t="s">
        <v>186</v>
      </c>
      <c r="E42" s="19" t="s">
        <v>187</v>
      </c>
      <c r="F42" s="21" t="s">
        <v>23</v>
      </c>
      <c r="G42" s="22" t="s">
        <v>24</v>
      </c>
      <c r="H42" s="23">
        <v>11.9</v>
      </c>
      <c r="I42" s="29">
        <v>770</v>
      </c>
      <c r="J42" s="30">
        <f t="shared" si="2"/>
        <v>558.943</v>
      </c>
      <c r="K42" s="30">
        <f t="shared" si="3"/>
        <v>111.7886</v>
      </c>
      <c r="L42" s="28"/>
      <c r="M42" s="28"/>
      <c r="N42" s="28"/>
      <c r="O42" s="28"/>
    </row>
    <row r="43" s="3" customFormat="1" ht="14.25" spans="1:15">
      <c r="A43" s="18" t="s">
        <v>188</v>
      </c>
      <c r="B43" s="19" t="s">
        <v>189</v>
      </c>
      <c r="C43" s="19" t="s">
        <v>190</v>
      </c>
      <c r="D43" s="20" t="s">
        <v>191</v>
      </c>
      <c r="E43" s="19" t="s">
        <v>192</v>
      </c>
      <c r="F43" s="21" t="s">
        <v>23</v>
      </c>
      <c r="G43" s="22" t="s">
        <v>24</v>
      </c>
      <c r="H43" s="23">
        <v>7</v>
      </c>
      <c r="I43" s="29">
        <v>770</v>
      </c>
      <c r="J43" s="30">
        <f t="shared" si="2"/>
        <v>328.79</v>
      </c>
      <c r="K43" s="30">
        <f t="shared" si="3"/>
        <v>65.758</v>
      </c>
      <c r="L43" s="28"/>
      <c r="M43" s="28"/>
      <c r="N43" s="28"/>
      <c r="O43" s="28"/>
    </row>
    <row r="44" s="3" customFormat="1" ht="14.25" spans="1:15">
      <c r="A44" s="18" t="s">
        <v>193</v>
      </c>
      <c r="B44" s="19" t="s">
        <v>194</v>
      </c>
      <c r="C44" s="19" t="s">
        <v>195</v>
      </c>
      <c r="D44" s="20" t="s">
        <v>196</v>
      </c>
      <c r="E44" s="19" t="s">
        <v>197</v>
      </c>
      <c r="F44" s="21" t="s">
        <v>23</v>
      </c>
      <c r="G44" s="22" t="s">
        <v>24</v>
      </c>
      <c r="H44" s="23">
        <v>11.7</v>
      </c>
      <c r="I44" s="29">
        <v>770</v>
      </c>
      <c r="J44" s="30">
        <f t="shared" si="2"/>
        <v>549.549</v>
      </c>
      <c r="K44" s="30">
        <f t="shared" si="3"/>
        <v>109.9098</v>
      </c>
      <c r="L44" s="28"/>
      <c r="M44" s="28"/>
      <c r="N44" s="28"/>
      <c r="O44" s="28"/>
    </row>
    <row r="45" s="3" customFormat="1" ht="14.25" spans="1:15">
      <c r="A45" s="18" t="s">
        <v>198</v>
      </c>
      <c r="B45" s="19" t="s">
        <v>199</v>
      </c>
      <c r="C45" s="19" t="s">
        <v>138</v>
      </c>
      <c r="D45" s="20" t="s">
        <v>200</v>
      </c>
      <c r="E45" s="19" t="s">
        <v>201</v>
      </c>
      <c r="F45" s="21" t="s">
        <v>23</v>
      </c>
      <c r="G45" s="22" t="s">
        <v>24</v>
      </c>
      <c r="H45" s="23">
        <v>19.3</v>
      </c>
      <c r="I45" s="29">
        <v>770</v>
      </c>
      <c r="J45" s="30">
        <f t="shared" si="2"/>
        <v>906.521</v>
      </c>
      <c r="K45" s="30">
        <f t="shared" si="3"/>
        <v>181.3042</v>
      </c>
      <c r="L45" s="28"/>
      <c r="M45" s="28"/>
      <c r="N45" s="28"/>
      <c r="O45" s="28"/>
    </row>
    <row r="46" s="3" customFormat="1" ht="14.25" spans="1:15">
      <c r="A46" s="18" t="s">
        <v>202</v>
      </c>
      <c r="B46" s="19" t="s">
        <v>203</v>
      </c>
      <c r="C46" s="19" t="s">
        <v>204</v>
      </c>
      <c r="D46" s="20" t="s">
        <v>205</v>
      </c>
      <c r="E46" s="19" t="s">
        <v>206</v>
      </c>
      <c r="F46" s="21" t="s">
        <v>23</v>
      </c>
      <c r="G46" s="22" t="s">
        <v>24</v>
      </c>
      <c r="H46" s="23">
        <v>14.8</v>
      </c>
      <c r="I46" s="29">
        <v>770</v>
      </c>
      <c r="J46" s="30">
        <f t="shared" si="2"/>
        <v>695.156</v>
      </c>
      <c r="K46" s="30">
        <f t="shared" si="3"/>
        <v>139.0312</v>
      </c>
      <c r="L46" s="28"/>
      <c r="M46" s="28"/>
      <c r="N46" s="28"/>
      <c r="O46" s="28"/>
    </row>
    <row r="47" customFormat="1" ht="14.25" spans="1:16">
      <c r="A47" s="18" t="s">
        <v>207</v>
      </c>
      <c r="B47" s="19" t="s">
        <v>208</v>
      </c>
      <c r="C47" s="19" t="s">
        <v>84</v>
      </c>
      <c r="D47" s="20" t="s">
        <v>209</v>
      </c>
      <c r="E47" s="19" t="s">
        <v>210</v>
      </c>
      <c r="F47" s="21" t="s">
        <v>23</v>
      </c>
      <c r="G47" s="22" t="s">
        <v>24</v>
      </c>
      <c r="H47" s="23">
        <v>23.1</v>
      </c>
      <c r="I47" s="29">
        <v>770</v>
      </c>
      <c r="J47" s="30">
        <f t="shared" ref="J47:J78" si="4">H47*46.97</f>
        <v>1085.007</v>
      </c>
      <c r="K47" s="30">
        <f t="shared" ref="K47:K78" si="5">J47*20%</f>
        <v>217.0014</v>
      </c>
      <c r="L47" s="28"/>
      <c r="M47" s="28"/>
      <c r="N47" s="28"/>
      <c r="O47" s="28"/>
      <c r="P47" s="3"/>
    </row>
    <row r="48" customFormat="1" ht="14.25" spans="1:16">
      <c r="A48" s="18" t="s">
        <v>211</v>
      </c>
      <c r="B48" s="19" t="s">
        <v>212</v>
      </c>
      <c r="C48" s="19" t="s">
        <v>213</v>
      </c>
      <c r="D48" s="20" t="s">
        <v>214</v>
      </c>
      <c r="E48" s="19" t="s">
        <v>215</v>
      </c>
      <c r="F48" s="21" t="s">
        <v>23</v>
      </c>
      <c r="G48" s="22" t="s">
        <v>24</v>
      </c>
      <c r="H48" s="23">
        <v>27.9</v>
      </c>
      <c r="I48" s="29">
        <v>770</v>
      </c>
      <c r="J48" s="30">
        <f t="shared" si="4"/>
        <v>1310.463</v>
      </c>
      <c r="K48" s="30">
        <f t="shared" si="5"/>
        <v>262.0926</v>
      </c>
      <c r="L48" s="28"/>
      <c r="M48" s="28"/>
      <c r="N48" s="28"/>
      <c r="O48" s="28"/>
      <c r="P48" s="3"/>
    </row>
    <row r="49" customFormat="1" ht="14.25" spans="1:16">
      <c r="A49" s="18" t="s">
        <v>216</v>
      </c>
      <c r="B49" s="19" t="s">
        <v>217</v>
      </c>
      <c r="C49" s="19" t="s">
        <v>62</v>
      </c>
      <c r="D49" s="20" t="s">
        <v>218</v>
      </c>
      <c r="E49" s="19" t="s">
        <v>219</v>
      </c>
      <c r="F49" s="21" t="s">
        <v>23</v>
      </c>
      <c r="G49" s="22" t="s">
        <v>24</v>
      </c>
      <c r="H49" s="23">
        <v>11.7</v>
      </c>
      <c r="I49" s="29">
        <v>770</v>
      </c>
      <c r="J49" s="30">
        <f t="shared" si="4"/>
        <v>549.549</v>
      </c>
      <c r="K49" s="30">
        <f t="shared" si="5"/>
        <v>109.9098</v>
      </c>
      <c r="L49" s="28"/>
      <c r="M49" s="28"/>
      <c r="N49" s="28"/>
      <c r="O49" s="28"/>
      <c r="P49" s="3"/>
    </row>
    <row r="50" customFormat="1" ht="14.25" spans="1:16">
      <c r="A50" s="18" t="s">
        <v>220</v>
      </c>
      <c r="B50" s="19" t="s">
        <v>221</v>
      </c>
      <c r="C50" s="19" t="s">
        <v>62</v>
      </c>
      <c r="D50" s="20" t="s">
        <v>222</v>
      </c>
      <c r="E50" s="19" t="s">
        <v>223</v>
      </c>
      <c r="F50" s="21" t="s">
        <v>23</v>
      </c>
      <c r="G50" s="22" t="s">
        <v>24</v>
      </c>
      <c r="H50" s="23">
        <v>39.5</v>
      </c>
      <c r="I50" s="29">
        <v>770</v>
      </c>
      <c r="J50" s="30">
        <f t="shared" si="4"/>
        <v>1855.315</v>
      </c>
      <c r="K50" s="30">
        <f t="shared" si="5"/>
        <v>371.063</v>
      </c>
      <c r="L50" s="28"/>
      <c r="M50" s="28"/>
      <c r="N50" s="28"/>
      <c r="O50" s="28"/>
      <c r="P50" s="3"/>
    </row>
    <row r="51" customFormat="1" ht="14.25" spans="1:16">
      <c r="A51" s="18" t="s">
        <v>224</v>
      </c>
      <c r="B51" s="19" t="s">
        <v>225</v>
      </c>
      <c r="C51" s="19" t="s">
        <v>226</v>
      </c>
      <c r="D51" s="20" t="s">
        <v>227</v>
      </c>
      <c r="E51" s="19" t="s">
        <v>228</v>
      </c>
      <c r="F51" s="21" t="s">
        <v>23</v>
      </c>
      <c r="G51" s="22" t="s">
        <v>24</v>
      </c>
      <c r="H51" s="23">
        <v>3.9</v>
      </c>
      <c r="I51" s="29">
        <v>770</v>
      </c>
      <c r="J51" s="30">
        <f t="shared" si="4"/>
        <v>183.183</v>
      </c>
      <c r="K51" s="30">
        <f t="shared" si="5"/>
        <v>36.6366</v>
      </c>
      <c r="L51" s="28"/>
      <c r="M51" s="28"/>
      <c r="N51" s="28"/>
      <c r="O51" s="28"/>
      <c r="P51" s="3"/>
    </row>
    <row r="52" customFormat="1" ht="14.25" spans="1:16">
      <c r="A52" s="18" t="s">
        <v>229</v>
      </c>
      <c r="B52" s="19" t="s">
        <v>230</v>
      </c>
      <c r="C52" s="19" t="s">
        <v>89</v>
      </c>
      <c r="D52" s="20" t="s">
        <v>231</v>
      </c>
      <c r="E52" s="19" t="s">
        <v>232</v>
      </c>
      <c r="F52" s="21" t="s">
        <v>23</v>
      </c>
      <c r="G52" s="22" t="s">
        <v>24</v>
      </c>
      <c r="H52" s="23">
        <v>12.3</v>
      </c>
      <c r="I52" s="29">
        <v>770</v>
      </c>
      <c r="J52" s="30">
        <f t="shared" si="4"/>
        <v>577.731</v>
      </c>
      <c r="K52" s="30">
        <f t="shared" si="5"/>
        <v>115.5462</v>
      </c>
      <c r="L52" s="28"/>
      <c r="M52" s="28"/>
      <c r="N52" s="28"/>
      <c r="O52" s="28"/>
      <c r="P52" s="3"/>
    </row>
    <row r="53" customFormat="1" ht="14.25" spans="1:16">
      <c r="A53" s="18" t="s">
        <v>233</v>
      </c>
      <c r="B53" s="19" t="s">
        <v>234</v>
      </c>
      <c r="C53" s="19" t="s">
        <v>27</v>
      </c>
      <c r="D53" s="20" t="s">
        <v>235</v>
      </c>
      <c r="E53" s="19" t="s">
        <v>236</v>
      </c>
      <c r="F53" s="21" t="s">
        <v>23</v>
      </c>
      <c r="G53" s="22" t="s">
        <v>24</v>
      </c>
      <c r="H53" s="23">
        <v>21.1</v>
      </c>
      <c r="I53" s="29">
        <v>770</v>
      </c>
      <c r="J53" s="30">
        <f t="shared" si="4"/>
        <v>991.067</v>
      </c>
      <c r="K53" s="30">
        <f t="shared" si="5"/>
        <v>198.2134</v>
      </c>
      <c r="L53" s="28"/>
      <c r="M53" s="28"/>
      <c r="N53" s="28"/>
      <c r="O53" s="28"/>
      <c r="P53" s="3"/>
    </row>
    <row r="54" customFormat="1" ht="14.25" spans="1:16">
      <c r="A54" s="18" t="s">
        <v>237</v>
      </c>
      <c r="B54" s="19" t="s">
        <v>238</v>
      </c>
      <c r="C54" s="19" t="s">
        <v>239</v>
      </c>
      <c r="D54" s="20" t="s">
        <v>240</v>
      </c>
      <c r="E54" s="19" t="s">
        <v>241</v>
      </c>
      <c r="F54" s="21" t="s">
        <v>23</v>
      </c>
      <c r="G54" s="22" t="s">
        <v>24</v>
      </c>
      <c r="H54" s="23">
        <v>11.7</v>
      </c>
      <c r="I54" s="29">
        <v>770</v>
      </c>
      <c r="J54" s="30">
        <f t="shared" si="4"/>
        <v>549.549</v>
      </c>
      <c r="K54" s="30">
        <f t="shared" si="5"/>
        <v>109.9098</v>
      </c>
      <c r="L54" s="28"/>
      <c r="M54" s="28"/>
      <c r="N54" s="28"/>
      <c r="O54" s="28"/>
      <c r="P54" s="3"/>
    </row>
    <row r="55" customFormat="1" ht="14.25" spans="1:16">
      <c r="A55" s="18" t="s">
        <v>242</v>
      </c>
      <c r="B55" s="19" t="s">
        <v>243</v>
      </c>
      <c r="C55" s="19" t="s">
        <v>244</v>
      </c>
      <c r="D55" s="20" t="s">
        <v>245</v>
      </c>
      <c r="E55" s="19" t="s">
        <v>246</v>
      </c>
      <c r="F55" s="21" t="s">
        <v>23</v>
      </c>
      <c r="G55" s="22" t="s">
        <v>24</v>
      </c>
      <c r="H55" s="23">
        <v>15.4</v>
      </c>
      <c r="I55" s="29">
        <v>770</v>
      </c>
      <c r="J55" s="30">
        <f t="shared" si="4"/>
        <v>723.338</v>
      </c>
      <c r="K55" s="30">
        <f t="shared" si="5"/>
        <v>144.6676</v>
      </c>
      <c r="L55" s="28"/>
      <c r="M55" s="28"/>
      <c r="N55" s="28"/>
      <c r="O55" s="28"/>
      <c r="P55" s="3"/>
    </row>
    <row r="56" customFormat="1" ht="14.25" spans="1:16">
      <c r="A56" s="18" t="s">
        <v>247</v>
      </c>
      <c r="B56" s="19" t="s">
        <v>248</v>
      </c>
      <c r="C56" s="19" t="s">
        <v>47</v>
      </c>
      <c r="D56" s="20" t="s">
        <v>249</v>
      </c>
      <c r="E56" s="19" t="s">
        <v>250</v>
      </c>
      <c r="F56" s="21" t="s">
        <v>23</v>
      </c>
      <c r="G56" s="22" t="s">
        <v>24</v>
      </c>
      <c r="H56" s="23">
        <v>47.86</v>
      </c>
      <c r="I56" s="29">
        <v>770</v>
      </c>
      <c r="J56" s="30">
        <f t="shared" si="4"/>
        <v>2247.9842</v>
      </c>
      <c r="K56" s="30">
        <f t="shared" si="5"/>
        <v>449.59684</v>
      </c>
      <c r="L56" s="28"/>
      <c r="M56" s="28"/>
      <c r="N56" s="28"/>
      <c r="O56" s="28"/>
      <c r="P56" s="3"/>
    </row>
    <row r="57" customFormat="1" ht="14.25" spans="1:16">
      <c r="A57" s="18" t="s">
        <v>251</v>
      </c>
      <c r="B57" s="19" t="s">
        <v>252</v>
      </c>
      <c r="C57" s="19" t="s">
        <v>32</v>
      </c>
      <c r="D57" s="20" t="s">
        <v>253</v>
      </c>
      <c r="E57" s="19" t="s">
        <v>254</v>
      </c>
      <c r="F57" s="21" t="s">
        <v>23</v>
      </c>
      <c r="G57" s="22" t="s">
        <v>24</v>
      </c>
      <c r="H57" s="23">
        <v>15.6</v>
      </c>
      <c r="I57" s="29">
        <v>770</v>
      </c>
      <c r="J57" s="30">
        <f t="shared" si="4"/>
        <v>732.732</v>
      </c>
      <c r="K57" s="30">
        <f t="shared" si="5"/>
        <v>146.5464</v>
      </c>
      <c r="L57" s="28"/>
      <c r="M57" s="28"/>
      <c r="N57" s="28"/>
      <c r="O57" s="28"/>
      <c r="P57" s="3"/>
    </row>
    <row r="58" customFormat="1" ht="14.25" spans="1:16">
      <c r="A58" s="18" t="s">
        <v>255</v>
      </c>
      <c r="B58" s="19" t="s">
        <v>256</v>
      </c>
      <c r="C58" s="19" t="s">
        <v>84</v>
      </c>
      <c r="D58" s="20" t="s">
        <v>257</v>
      </c>
      <c r="E58" s="19" t="s">
        <v>258</v>
      </c>
      <c r="F58" s="21" t="s">
        <v>23</v>
      </c>
      <c r="G58" s="22" t="s">
        <v>24</v>
      </c>
      <c r="H58" s="23">
        <v>8.2</v>
      </c>
      <c r="I58" s="29">
        <v>770</v>
      </c>
      <c r="J58" s="30">
        <f t="shared" si="4"/>
        <v>385.154</v>
      </c>
      <c r="K58" s="30">
        <f t="shared" si="5"/>
        <v>77.0308</v>
      </c>
      <c r="L58" s="28"/>
      <c r="M58" s="28"/>
      <c r="N58" s="28"/>
      <c r="O58" s="28"/>
      <c r="P58" s="3"/>
    </row>
    <row r="59" customFormat="1" ht="14.25" spans="1:16">
      <c r="A59" s="18" t="s">
        <v>259</v>
      </c>
      <c r="B59" s="19" t="s">
        <v>260</v>
      </c>
      <c r="C59" s="19" t="s">
        <v>62</v>
      </c>
      <c r="D59" s="20" t="s">
        <v>261</v>
      </c>
      <c r="E59" s="19" t="s">
        <v>262</v>
      </c>
      <c r="F59" s="21" t="s">
        <v>23</v>
      </c>
      <c r="G59" s="22" t="s">
        <v>24</v>
      </c>
      <c r="H59" s="23">
        <v>23.1</v>
      </c>
      <c r="I59" s="29">
        <v>770</v>
      </c>
      <c r="J59" s="30">
        <f t="shared" si="4"/>
        <v>1085.007</v>
      </c>
      <c r="K59" s="30">
        <f t="shared" si="5"/>
        <v>217.0014</v>
      </c>
      <c r="L59" s="28"/>
      <c r="M59" s="28"/>
      <c r="N59" s="28"/>
      <c r="O59" s="28"/>
      <c r="P59" s="3"/>
    </row>
    <row r="60" customFormat="1" ht="14.25" spans="1:16">
      <c r="A60" s="18" t="s">
        <v>263</v>
      </c>
      <c r="B60" s="19" t="s">
        <v>264</v>
      </c>
      <c r="C60" s="19" t="s">
        <v>94</v>
      </c>
      <c r="D60" s="20" t="s">
        <v>265</v>
      </c>
      <c r="E60" s="19" t="s">
        <v>266</v>
      </c>
      <c r="F60" s="21" t="s">
        <v>23</v>
      </c>
      <c r="G60" s="22" t="s">
        <v>24</v>
      </c>
      <c r="H60" s="23">
        <v>12.3</v>
      </c>
      <c r="I60" s="29">
        <v>770</v>
      </c>
      <c r="J60" s="30">
        <f t="shared" si="4"/>
        <v>577.731</v>
      </c>
      <c r="K60" s="30">
        <f t="shared" si="5"/>
        <v>115.5462</v>
      </c>
      <c r="L60" s="28"/>
      <c r="M60" s="28"/>
      <c r="N60" s="28"/>
      <c r="O60" s="28"/>
      <c r="P60" s="3"/>
    </row>
    <row r="61" customFormat="1" ht="14.25" spans="1:16">
      <c r="A61" s="18" t="s">
        <v>267</v>
      </c>
      <c r="B61" s="19" t="s">
        <v>268</v>
      </c>
      <c r="C61" s="19" t="s">
        <v>269</v>
      </c>
      <c r="D61" s="20" t="s">
        <v>270</v>
      </c>
      <c r="E61" s="19" t="s">
        <v>271</v>
      </c>
      <c r="F61" s="21" t="s">
        <v>23</v>
      </c>
      <c r="G61" s="22" t="s">
        <v>24</v>
      </c>
      <c r="H61" s="23">
        <v>13.3</v>
      </c>
      <c r="I61" s="29">
        <v>770</v>
      </c>
      <c r="J61" s="30">
        <f t="shared" si="4"/>
        <v>624.701</v>
      </c>
      <c r="K61" s="30">
        <f t="shared" si="5"/>
        <v>124.9402</v>
      </c>
      <c r="L61" s="28"/>
      <c r="M61" s="28"/>
      <c r="N61" s="28"/>
      <c r="O61" s="28"/>
      <c r="P61" s="3"/>
    </row>
    <row r="62" customFormat="1" ht="14.25" spans="1:16">
      <c r="A62" s="18" t="s">
        <v>272</v>
      </c>
      <c r="B62" s="19" t="s">
        <v>273</v>
      </c>
      <c r="C62" s="19" t="s">
        <v>274</v>
      </c>
      <c r="D62" s="20" t="s">
        <v>275</v>
      </c>
      <c r="E62" s="19" t="s">
        <v>276</v>
      </c>
      <c r="F62" s="21" t="s">
        <v>23</v>
      </c>
      <c r="G62" s="22" t="s">
        <v>24</v>
      </c>
      <c r="H62" s="23">
        <v>23</v>
      </c>
      <c r="I62" s="29">
        <v>770</v>
      </c>
      <c r="J62" s="30">
        <f t="shared" si="4"/>
        <v>1080.31</v>
      </c>
      <c r="K62" s="30">
        <f t="shared" si="5"/>
        <v>216.062</v>
      </c>
      <c r="L62" s="28"/>
      <c r="M62" s="28"/>
      <c r="N62" s="28"/>
      <c r="O62" s="28"/>
      <c r="P62" s="3"/>
    </row>
    <row r="63" customFormat="1" ht="14.25" spans="1:16">
      <c r="A63" s="18" t="s">
        <v>277</v>
      </c>
      <c r="B63" s="19" t="s">
        <v>278</v>
      </c>
      <c r="C63" s="19" t="s">
        <v>27</v>
      </c>
      <c r="D63" s="20" t="s">
        <v>279</v>
      </c>
      <c r="E63" s="19" t="s">
        <v>280</v>
      </c>
      <c r="F63" s="21" t="s">
        <v>23</v>
      </c>
      <c r="G63" s="22" t="s">
        <v>24</v>
      </c>
      <c r="H63" s="23">
        <v>3.2</v>
      </c>
      <c r="I63" s="29">
        <v>770</v>
      </c>
      <c r="J63" s="30">
        <f t="shared" si="4"/>
        <v>150.304</v>
      </c>
      <c r="K63" s="30">
        <f t="shared" si="5"/>
        <v>30.0608</v>
      </c>
      <c r="L63" s="28"/>
      <c r="M63" s="28"/>
      <c r="N63" s="28"/>
      <c r="O63" s="28"/>
      <c r="P63" s="3"/>
    </row>
    <row r="64" customFormat="1" ht="14.25" spans="1:16">
      <c r="A64" s="18" t="s">
        <v>281</v>
      </c>
      <c r="B64" s="19" t="s">
        <v>282</v>
      </c>
      <c r="C64" s="19" t="s">
        <v>138</v>
      </c>
      <c r="D64" s="20" t="s">
        <v>283</v>
      </c>
      <c r="E64" s="19" t="s">
        <v>284</v>
      </c>
      <c r="F64" s="21" t="s">
        <v>23</v>
      </c>
      <c r="G64" s="22" t="s">
        <v>24</v>
      </c>
      <c r="H64" s="23">
        <v>16</v>
      </c>
      <c r="I64" s="29">
        <v>770</v>
      </c>
      <c r="J64" s="30">
        <f t="shared" si="4"/>
        <v>751.52</v>
      </c>
      <c r="K64" s="30">
        <f t="shared" si="5"/>
        <v>150.304</v>
      </c>
      <c r="L64" s="28"/>
      <c r="M64" s="28"/>
      <c r="N64" s="28"/>
      <c r="O64" s="28"/>
      <c r="P64" s="3"/>
    </row>
    <row r="65" customFormat="1" ht="14.25" spans="1:16">
      <c r="A65" s="18" t="s">
        <v>285</v>
      </c>
      <c r="B65" s="19" t="s">
        <v>286</v>
      </c>
      <c r="C65" s="19" t="s">
        <v>32</v>
      </c>
      <c r="D65" s="20" t="s">
        <v>287</v>
      </c>
      <c r="E65" s="19" t="s">
        <v>288</v>
      </c>
      <c r="F65" s="21" t="s">
        <v>23</v>
      </c>
      <c r="G65" s="22" t="s">
        <v>24</v>
      </c>
      <c r="H65" s="23">
        <v>20.3</v>
      </c>
      <c r="I65" s="29">
        <v>770</v>
      </c>
      <c r="J65" s="30">
        <f t="shared" si="4"/>
        <v>953.491</v>
      </c>
      <c r="K65" s="30">
        <f t="shared" si="5"/>
        <v>190.6982</v>
      </c>
      <c r="L65" s="28"/>
      <c r="M65" s="28"/>
      <c r="N65" s="28"/>
      <c r="O65" s="28"/>
      <c r="P65" s="3"/>
    </row>
    <row r="66" customFormat="1" ht="14.25" spans="1:16">
      <c r="A66" s="18" t="s">
        <v>289</v>
      </c>
      <c r="B66" s="19" t="s">
        <v>290</v>
      </c>
      <c r="C66" s="19" t="s">
        <v>62</v>
      </c>
      <c r="D66" s="20" t="s">
        <v>291</v>
      </c>
      <c r="E66" s="19" t="s">
        <v>292</v>
      </c>
      <c r="F66" s="21" t="s">
        <v>23</v>
      </c>
      <c r="G66" s="22" t="s">
        <v>24</v>
      </c>
      <c r="H66" s="23">
        <v>12.3</v>
      </c>
      <c r="I66" s="29">
        <v>770</v>
      </c>
      <c r="J66" s="30">
        <f t="shared" si="4"/>
        <v>577.731</v>
      </c>
      <c r="K66" s="30">
        <f t="shared" si="5"/>
        <v>115.5462</v>
      </c>
      <c r="L66" s="28"/>
      <c r="M66" s="28"/>
      <c r="N66" s="28"/>
      <c r="O66" s="28"/>
      <c r="P66" s="3"/>
    </row>
    <row r="67" customFormat="1" ht="14.25" spans="1:16">
      <c r="A67" s="18" t="s">
        <v>293</v>
      </c>
      <c r="B67" s="19" t="s">
        <v>294</v>
      </c>
      <c r="C67" s="19" t="s">
        <v>239</v>
      </c>
      <c r="D67" s="20" t="s">
        <v>295</v>
      </c>
      <c r="E67" s="19" t="s">
        <v>296</v>
      </c>
      <c r="F67" s="21" t="s">
        <v>23</v>
      </c>
      <c r="G67" s="22" t="s">
        <v>24</v>
      </c>
      <c r="H67" s="23">
        <v>7.8</v>
      </c>
      <c r="I67" s="29">
        <v>770</v>
      </c>
      <c r="J67" s="30">
        <f t="shared" si="4"/>
        <v>366.366</v>
      </c>
      <c r="K67" s="30">
        <f t="shared" si="5"/>
        <v>73.2732</v>
      </c>
      <c r="L67" s="28"/>
      <c r="M67" s="28"/>
      <c r="N67" s="28"/>
      <c r="O67" s="28"/>
      <c r="P67" s="3"/>
    </row>
    <row r="68" customFormat="1" ht="14.25" spans="1:16">
      <c r="A68" s="18" t="s">
        <v>297</v>
      </c>
      <c r="B68" s="19" t="s">
        <v>298</v>
      </c>
      <c r="C68" s="19" t="s">
        <v>299</v>
      </c>
      <c r="D68" s="20" t="s">
        <v>300</v>
      </c>
      <c r="E68" s="19" t="s">
        <v>301</v>
      </c>
      <c r="F68" s="21" t="s">
        <v>23</v>
      </c>
      <c r="G68" s="22" t="s">
        <v>24</v>
      </c>
      <c r="H68" s="23">
        <v>18.1</v>
      </c>
      <c r="I68" s="29">
        <v>770</v>
      </c>
      <c r="J68" s="30">
        <f t="shared" si="4"/>
        <v>850.157</v>
      </c>
      <c r="K68" s="30">
        <f t="shared" si="5"/>
        <v>170.0314</v>
      </c>
      <c r="L68" s="28"/>
      <c r="M68" s="28"/>
      <c r="N68" s="28"/>
      <c r="O68" s="28"/>
      <c r="P68" s="3"/>
    </row>
    <row r="69" customFormat="1" ht="14.25" spans="1:16">
      <c r="A69" s="18" t="s">
        <v>302</v>
      </c>
      <c r="B69" s="19" t="s">
        <v>303</v>
      </c>
      <c r="C69" s="19" t="s">
        <v>304</v>
      </c>
      <c r="D69" s="20" t="s">
        <v>305</v>
      </c>
      <c r="E69" s="19" t="s">
        <v>306</v>
      </c>
      <c r="F69" s="21" t="s">
        <v>23</v>
      </c>
      <c r="G69" s="22" t="s">
        <v>24</v>
      </c>
      <c r="H69" s="23">
        <v>3.7</v>
      </c>
      <c r="I69" s="29">
        <v>770</v>
      </c>
      <c r="J69" s="30">
        <f t="shared" si="4"/>
        <v>173.789</v>
      </c>
      <c r="K69" s="30">
        <f t="shared" si="5"/>
        <v>34.7578</v>
      </c>
      <c r="L69" s="28"/>
      <c r="M69" s="28"/>
      <c r="N69" s="28"/>
      <c r="O69" s="28"/>
      <c r="P69" s="3"/>
    </row>
    <row r="70" customFormat="1" ht="14.25" spans="1:16">
      <c r="A70" s="18" t="s">
        <v>307</v>
      </c>
      <c r="B70" s="19" t="s">
        <v>308</v>
      </c>
      <c r="C70" s="19" t="s">
        <v>309</v>
      </c>
      <c r="D70" s="20" t="s">
        <v>310</v>
      </c>
      <c r="E70" s="19" t="s">
        <v>311</v>
      </c>
      <c r="F70" s="21" t="s">
        <v>23</v>
      </c>
      <c r="G70" s="22" t="s">
        <v>24</v>
      </c>
      <c r="H70" s="23">
        <v>26.6</v>
      </c>
      <c r="I70" s="29">
        <v>770</v>
      </c>
      <c r="J70" s="30">
        <f t="shared" si="4"/>
        <v>1249.402</v>
      </c>
      <c r="K70" s="30">
        <f t="shared" si="5"/>
        <v>249.8804</v>
      </c>
      <c r="L70" s="28"/>
      <c r="M70" s="28"/>
      <c r="N70" s="28"/>
      <c r="O70" s="28"/>
      <c r="P70" s="3"/>
    </row>
    <row r="71" customFormat="1" ht="14.25" spans="1:16">
      <c r="A71" s="18" t="s">
        <v>312</v>
      </c>
      <c r="B71" s="19" t="s">
        <v>313</v>
      </c>
      <c r="C71" s="19" t="s">
        <v>47</v>
      </c>
      <c r="D71" s="20" t="s">
        <v>314</v>
      </c>
      <c r="E71" s="19" t="s">
        <v>315</v>
      </c>
      <c r="F71" s="21" t="s">
        <v>23</v>
      </c>
      <c r="G71" s="22" t="s">
        <v>24</v>
      </c>
      <c r="H71" s="23">
        <v>15.2</v>
      </c>
      <c r="I71" s="29">
        <v>770</v>
      </c>
      <c r="J71" s="30">
        <f t="shared" si="4"/>
        <v>713.944</v>
      </c>
      <c r="K71" s="30">
        <f t="shared" si="5"/>
        <v>142.7888</v>
      </c>
      <c r="L71" s="28"/>
      <c r="M71" s="28"/>
      <c r="N71" s="28"/>
      <c r="O71" s="28"/>
      <c r="P71" s="3"/>
    </row>
    <row r="72" customFormat="1" ht="14.25" spans="1:16">
      <c r="A72" s="18" t="s">
        <v>316</v>
      </c>
      <c r="B72" s="19" t="s">
        <v>317</v>
      </c>
      <c r="C72" s="19" t="s">
        <v>67</v>
      </c>
      <c r="D72" s="20" t="s">
        <v>318</v>
      </c>
      <c r="E72" s="19" t="s">
        <v>319</v>
      </c>
      <c r="F72" s="21" t="s">
        <v>23</v>
      </c>
      <c r="G72" s="22" t="s">
        <v>24</v>
      </c>
      <c r="H72" s="23">
        <v>12.2</v>
      </c>
      <c r="I72" s="29">
        <v>770</v>
      </c>
      <c r="J72" s="30">
        <f t="shared" si="4"/>
        <v>573.034</v>
      </c>
      <c r="K72" s="30">
        <f t="shared" si="5"/>
        <v>114.6068</v>
      </c>
      <c r="L72" s="28"/>
      <c r="M72" s="28"/>
      <c r="N72" s="28"/>
      <c r="O72" s="28"/>
      <c r="P72" s="3"/>
    </row>
    <row r="73" customFormat="1" ht="14.25" spans="1:16">
      <c r="A73" s="18" t="s">
        <v>320</v>
      </c>
      <c r="B73" s="19" t="s">
        <v>321</v>
      </c>
      <c r="C73" s="19" t="s">
        <v>204</v>
      </c>
      <c r="D73" s="20" t="s">
        <v>322</v>
      </c>
      <c r="E73" s="19" t="s">
        <v>323</v>
      </c>
      <c r="F73" s="21" t="s">
        <v>23</v>
      </c>
      <c r="G73" s="22" t="s">
        <v>24</v>
      </c>
      <c r="H73" s="23">
        <v>10.5</v>
      </c>
      <c r="I73" s="29">
        <v>770</v>
      </c>
      <c r="J73" s="30">
        <f t="shared" si="4"/>
        <v>493.185</v>
      </c>
      <c r="K73" s="30">
        <f t="shared" si="5"/>
        <v>98.637</v>
      </c>
      <c r="L73" s="28"/>
      <c r="M73" s="28"/>
      <c r="N73" s="28"/>
      <c r="O73" s="28"/>
      <c r="P73" s="3"/>
    </row>
    <row r="74" customFormat="1" ht="14.25" spans="1:16">
      <c r="A74" s="18" t="s">
        <v>324</v>
      </c>
      <c r="B74" s="19" t="s">
        <v>325</v>
      </c>
      <c r="C74" s="19" t="s">
        <v>326</v>
      </c>
      <c r="D74" s="20" t="s">
        <v>327</v>
      </c>
      <c r="E74" s="19" t="s">
        <v>328</v>
      </c>
      <c r="F74" s="21" t="s">
        <v>23</v>
      </c>
      <c r="G74" s="22" t="s">
        <v>24</v>
      </c>
      <c r="H74" s="23">
        <v>7.8</v>
      </c>
      <c r="I74" s="29">
        <v>770</v>
      </c>
      <c r="J74" s="30">
        <f t="shared" si="4"/>
        <v>366.366</v>
      </c>
      <c r="K74" s="30">
        <f t="shared" si="5"/>
        <v>73.2732</v>
      </c>
      <c r="L74" s="28"/>
      <c r="M74" s="28"/>
      <c r="N74" s="28"/>
      <c r="O74" s="28"/>
      <c r="P74" s="3"/>
    </row>
    <row r="75" customFormat="1" ht="14.25" spans="1:16">
      <c r="A75" s="18" t="s">
        <v>329</v>
      </c>
      <c r="B75" s="19" t="s">
        <v>330</v>
      </c>
      <c r="C75" s="19" t="s">
        <v>62</v>
      </c>
      <c r="D75" s="20" t="s">
        <v>331</v>
      </c>
      <c r="E75" s="19" t="s">
        <v>332</v>
      </c>
      <c r="F75" s="21" t="s">
        <v>23</v>
      </c>
      <c r="G75" s="22" t="s">
        <v>24</v>
      </c>
      <c r="H75" s="23">
        <v>20.1</v>
      </c>
      <c r="I75" s="29">
        <v>770</v>
      </c>
      <c r="J75" s="30">
        <f t="shared" si="4"/>
        <v>944.097</v>
      </c>
      <c r="K75" s="30">
        <f t="shared" si="5"/>
        <v>188.8194</v>
      </c>
      <c r="L75" s="28"/>
      <c r="M75" s="28"/>
      <c r="N75" s="28"/>
      <c r="O75" s="28"/>
      <c r="P75" s="3"/>
    </row>
    <row r="76" customFormat="1" ht="14.25" spans="1:16">
      <c r="A76" s="18" t="s">
        <v>333</v>
      </c>
      <c r="B76" s="19" t="s">
        <v>334</v>
      </c>
      <c r="C76" s="19" t="s">
        <v>309</v>
      </c>
      <c r="D76" s="20" t="s">
        <v>335</v>
      </c>
      <c r="E76" s="19" t="s">
        <v>336</v>
      </c>
      <c r="F76" s="21" t="s">
        <v>23</v>
      </c>
      <c r="G76" s="22" t="s">
        <v>24</v>
      </c>
      <c r="H76" s="23">
        <v>19.7</v>
      </c>
      <c r="I76" s="29">
        <v>770</v>
      </c>
      <c r="J76" s="30">
        <f t="shared" si="4"/>
        <v>925.309</v>
      </c>
      <c r="K76" s="30">
        <f t="shared" si="5"/>
        <v>185.0618</v>
      </c>
      <c r="L76" s="28"/>
      <c r="M76" s="28"/>
      <c r="N76" s="28"/>
      <c r="O76" s="28"/>
      <c r="P76" s="3"/>
    </row>
    <row r="77" customFormat="1" ht="14.25" spans="1:16">
      <c r="A77" s="18" t="s">
        <v>337</v>
      </c>
      <c r="B77" s="19" t="s">
        <v>338</v>
      </c>
      <c r="C77" s="19" t="s">
        <v>99</v>
      </c>
      <c r="D77" s="20" t="s">
        <v>339</v>
      </c>
      <c r="E77" s="19" t="s">
        <v>340</v>
      </c>
      <c r="F77" s="21" t="s">
        <v>23</v>
      </c>
      <c r="G77" s="22" t="s">
        <v>24</v>
      </c>
      <c r="H77" s="23">
        <v>4.1</v>
      </c>
      <c r="I77" s="29">
        <v>770</v>
      </c>
      <c r="J77" s="30">
        <v>192.57</v>
      </c>
      <c r="K77" s="30">
        <f t="shared" si="5"/>
        <v>38.514</v>
      </c>
      <c r="L77" s="28"/>
      <c r="M77" s="28"/>
      <c r="N77" s="28"/>
      <c r="O77" s="28"/>
      <c r="P77" s="3"/>
    </row>
    <row r="78" customFormat="1" ht="14.25" spans="1:16">
      <c r="A78" s="18" t="s">
        <v>341</v>
      </c>
      <c r="B78" s="19" t="s">
        <v>342</v>
      </c>
      <c r="C78" s="19" t="s">
        <v>169</v>
      </c>
      <c r="D78" s="20" t="s">
        <v>343</v>
      </c>
      <c r="E78" s="19" t="s">
        <v>344</v>
      </c>
      <c r="F78" s="21" t="s">
        <v>23</v>
      </c>
      <c r="G78" s="22" t="s">
        <v>24</v>
      </c>
      <c r="H78" s="23">
        <v>4.1</v>
      </c>
      <c r="I78" s="29">
        <v>770</v>
      </c>
      <c r="J78" s="30">
        <f t="shared" si="4"/>
        <v>192.577</v>
      </c>
      <c r="K78" s="30">
        <f t="shared" si="5"/>
        <v>38.5154</v>
      </c>
      <c r="L78" s="28"/>
      <c r="M78" s="28"/>
      <c r="N78" s="28"/>
      <c r="O78" s="28"/>
      <c r="P78" s="3"/>
    </row>
    <row r="79" customFormat="1" ht="14.25" spans="1:16">
      <c r="A79" s="18" t="s">
        <v>345</v>
      </c>
      <c r="B79" s="19" t="s">
        <v>346</v>
      </c>
      <c r="C79" s="19" t="s">
        <v>32</v>
      </c>
      <c r="D79" s="20" t="s">
        <v>347</v>
      </c>
      <c r="E79" s="19" t="s">
        <v>348</v>
      </c>
      <c r="F79" s="21" t="s">
        <v>23</v>
      </c>
      <c r="G79" s="22" t="s">
        <v>24</v>
      </c>
      <c r="H79" s="23">
        <v>24</v>
      </c>
      <c r="I79" s="29">
        <v>770</v>
      </c>
      <c r="J79" s="30">
        <f t="shared" ref="J79:J110" si="6">H79*46.97</f>
        <v>1127.28</v>
      </c>
      <c r="K79" s="30">
        <f t="shared" ref="K79:K110" si="7">J79*20%</f>
        <v>225.456</v>
      </c>
      <c r="L79" s="28"/>
      <c r="M79" s="28"/>
      <c r="N79" s="28"/>
      <c r="O79" s="28"/>
      <c r="P79" s="3"/>
    </row>
    <row r="80" customFormat="1" ht="14.25" spans="1:16">
      <c r="A80" s="18" t="s">
        <v>349</v>
      </c>
      <c r="B80" s="19" t="s">
        <v>350</v>
      </c>
      <c r="C80" s="19" t="s">
        <v>195</v>
      </c>
      <c r="D80" s="20" t="s">
        <v>351</v>
      </c>
      <c r="E80" s="19" t="s">
        <v>352</v>
      </c>
      <c r="F80" s="21" t="s">
        <v>23</v>
      </c>
      <c r="G80" s="22" t="s">
        <v>24</v>
      </c>
      <c r="H80" s="23">
        <v>27.7</v>
      </c>
      <c r="I80" s="29">
        <v>770</v>
      </c>
      <c r="J80" s="30">
        <f t="shared" si="6"/>
        <v>1301.069</v>
      </c>
      <c r="K80" s="30">
        <f t="shared" si="7"/>
        <v>260.2138</v>
      </c>
      <c r="L80" s="28"/>
      <c r="M80" s="28"/>
      <c r="N80" s="28"/>
      <c r="O80" s="28"/>
      <c r="P80" s="3"/>
    </row>
    <row r="81" customFormat="1" ht="14.25" spans="1:16">
      <c r="A81" s="18" t="s">
        <v>353</v>
      </c>
      <c r="B81" s="19" t="s">
        <v>354</v>
      </c>
      <c r="C81" s="19" t="s">
        <v>169</v>
      </c>
      <c r="D81" s="20" t="s">
        <v>355</v>
      </c>
      <c r="E81" s="19" t="s">
        <v>356</v>
      </c>
      <c r="F81" s="21" t="s">
        <v>23</v>
      </c>
      <c r="G81" s="22" t="s">
        <v>24</v>
      </c>
      <c r="H81" s="23">
        <v>12</v>
      </c>
      <c r="I81" s="29">
        <v>770</v>
      </c>
      <c r="J81" s="30">
        <f t="shared" si="6"/>
        <v>563.64</v>
      </c>
      <c r="K81" s="30">
        <f t="shared" si="7"/>
        <v>112.728</v>
      </c>
      <c r="L81" s="28"/>
      <c r="M81" s="28"/>
      <c r="N81" s="28"/>
      <c r="O81" s="28"/>
      <c r="P81" s="3"/>
    </row>
    <row r="82" customFormat="1" ht="14.25" spans="1:16">
      <c r="A82" s="18" t="s">
        <v>357</v>
      </c>
      <c r="B82" s="19" t="s">
        <v>358</v>
      </c>
      <c r="C82" s="19" t="s">
        <v>359</v>
      </c>
      <c r="D82" s="20" t="s">
        <v>360</v>
      </c>
      <c r="E82" s="19" t="s">
        <v>361</v>
      </c>
      <c r="F82" s="21" t="s">
        <v>23</v>
      </c>
      <c r="G82" s="22" t="s">
        <v>24</v>
      </c>
      <c r="H82" s="23">
        <v>19.4</v>
      </c>
      <c r="I82" s="29">
        <v>770</v>
      </c>
      <c r="J82" s="30">
        <f t="shared" si="6"/>
        <v>911.218</v>
      </c>
      <c r="K82" s="30">
        <f t="shared" si="7"/>
        <v>182.2436</v>
      </c>
      <c r="L82" s="28"/>
      <c r="M82" s="28"/>
      <c r="N82" s="28"/>
      <c r="O82" s="28"/>
      <c r="P82" s="3"/>
    </row>
    <row r="83" customFormat="1" ht="14.25" spans="1:16">
      <c r="A83" s="18" t="s">
        <v>362</v>
      </c>
      <c r="B83" s="19" t="s">
        <v>363</v>
      </c>
      <c r="C83" s="19" t="s">
        <v>32</v>
      </c>
      <c r="D83" s="20" t="s">
        <v>364</v>
      </c>
      <c r="E83" s="19" t="s">
        <v>365</v>
      </c>
      <c r="F83" s="21" t="s">
        <v>23</v>
      </c>
      <c r="G83" s="22" t="s">
        <v>24</v>
      </c>
      <c r="H83" s="23">
        <v>17.7</v>
      </c>
      <c r="I83" s="29">
        <v>770</v>
      </c>
      <c r="J83" s="30">
        <f t="shared" si="6"/>
        <v>831.369</v>
      </c>
      <c r="K83" s="30">
        <f t="shared" si="7"/>
        <v>166.2738</v>
      </c>
      <c r="L83" s="28"/>
      <c r="M83" s="28"/>
      <c r="N83" s="28"/>
      <c r="O83" s="28"/>
      <c r="P83" s="3"/>
    </row>
    <row r="84" customFormat="1" ht="14.25" spans="1:16">
      <c r="A84" s="18" t="s">
        <v>366</v>
      </c>
      <c r="B84" s="19" t="s">
        <v>367</v>
      </c>
      <c r="C84" s="19" t="s">
        <v>89</v>
      </c>
      <c r="D84" s="20" t="s">
        <v>368</v>
      </c>
      <c r="E84" s="19" t="s">
        <v>369</v>
      </c>
      <c r="F84" s="21" t="s">
        <v>23</v>
      </c>
      <c r="G84" s="22" t="s">
        <v>24</v>
      </c>
      <c r="H84" s="23">
        <v>27.7</v>
      </c>
      <c r="I84" s="29">
        <v>770</v>
      </c>
      <c r="J84" s="30">
        <f t="shared" si="6"/>
        <v>1301.069</v>
      </c>
      <c r="K84" s="30">
        <f t="shared" si="7"/>
        <v>260.2138</v>
      </c>
      <c r="L84" s="28"/>
      <c r="M84" s="28"/>
      <c r="N84" s="28"/>
      <c r="O84" s="28"/>
      <c r="P84" s="3"/>
    </row>
    <row r="85" customFormat="1" ht="14.25" spans="1:16">
      <c r="A85" s="18" t="s">
        <v>370</v>
      </c>
      <c r="B85" s="19" t="s">
        <v>371</v>
      </c>
      <c r="C85" s="19" t="s">
        <v>169</v>
      </c>
      <c r="D85" s="20" t="s">
        <v>372</v>
      </c>
      <c r="E85" s="19" t="s">
        <v>373</v>
      </c>
      <c r="F85" s="21" t="s">
        <v>23</v>
      </c>
      <c r="G85" s="22" t="s">
        <v>24</v>
      </c>
      <c r="H85" s="23">
        <v>7.7</v>
      </c>
      <c r="I85" s="29">
        <v>770</v>
      </c>
      <c r="J85" s="30">
        <f t="shared" si="6"/>
        <v>361.669</v>
      </c>
      <c r="K85" s="30">
        <f t="shared" si="7"/>
        <v>72.3338</v>
      </c>
      <c r="L85" s="28"/>
      <c r="M85" s="28"/>
      <c r="N85" s="28"/>
      <c r="O85" s="28"/>
      <c r="P85" s="3"/>
    </row>
    <row r="86" customFormat="1" ht="14.25" spans="1:16">
      <c r="A86" s="18" t="s">
        <v>374</v>
      </c>
      <c r="B86" s="19" t="s">
        <v>375</v>
      </c>
      <c r="C86" s="19" t="s">
        <v>244</v>
      </c>
      <c r="D86" s="20" t="s">
        <v>376</v>
      </c>
      <c r="E86" s="19" t="s">
        <v>377</v>
      </c>
      <c r="F86" s="21" t="s">
        <v>23</v>
      </c>
      <c r="G86" s="22" t="s">
        <v>24</v>
      </c>
      <c r="H86" s="23">
        <v>23.4</v>
      </c>
      <c r="I86" s="29">
        <v>770</v>
      </c>
      <c r="J86" s="30">
        <f t="shared" si="6"/>
        <v>1099.098</v>
      </c>
      <c r="K86" s="30">
        <f t="shared" si="7"/>
        <v>219.8196</v>
      </c>
      <c r="L86" s="28"/>
      <c r="M86" s="28"/>
      <c r="N86" s="28"/>
      <c r="O86" s="28"/>
      <c r="P86" s="3"/>
    </row>
    <row r="87" customFormat="1" ht="14.25" spans="1:16">
      <c r="A87" s="18" t="s">
        <v>378</v>
      </c>
      <c r="B87" s="19" t="s">
        <v>379</v>
      </c>
      <c r="C87" s="19" t="s">
        <v>94</v>
      </c>
      <c r="D87" s="20" t="s">
        <v>380</v>
      </c>
      <c r="E87" s="19" t="s">
        <v>381</v>
      </c>
      <c r="F87" s="21" t="s">
        <v>23</v>
      </c>
      <c r="G87" s="22" t="s">
        <v>24</v>
      </c>
      <c r="H87" s="23">
        <v>12</v>
      </c>
      <c r="I87" s="29">
        <v>770</v>
      </c>
      <c r="J87" s="30">
        <f t="shared" si="6"/>
        <v>563.64</v>
      </c>
      <c r="K87" s="30">
        <f t="shared" si="7"/>
        <v>112.728</v>
      </c>
      <c r="L87" s="28"/>
      <c r="M87" s="28"/>
      <c r="N87" s="28"/>
      <c r="O87" s="28"/>
      <c r="P87" s="3"/>
    </row>
    <row r="88" customFormat="1" ht="14.25" spans="1:16">
      <c r="A88" s="18" t="s">
        <v>382</v>
      </c>
      <c r="B88" s="19" t="s">
        <v>383</v>
      </c>
      <c r="C88" s="19" t="s">
        <v>138</v>
      </c>
      <c r="D88" s="20" t="s">
        <v>384</v>
      </c>
      <c r="E88" s="19" t="s">
        <v>385</v>
      </c>
      <c r="F88" s="21" t="s">
        <v>23</v>
      </c>
      <c r="G88" s="22" t="s">
        <v>24</v>
      </c>
      <c r="H88" s="23">
        <v>24</v>
      </c>
      <c r="I88" s="29">
        <v>770</v>
      </c>
      <c r="J88" s="30">
        <f t="shared" si="6"/>
        <v>1127.28</v>
      </c>
      <c r="K88" s="30">
        <f t="shared" si="7"/>
        <v>225.456</v>
      </c>
      <c r="L88" s="28"/>
      <c r="M88" s="28"/>
      <c r="N88" s="28"/>
      <c r="O88" s="28"/>
      <c r="P88" s="3"/>
    </row>
    <row r="89" customFormat="1" ht="14.25" spans="1:16">
      <c r="A89" s="18" t="s">
        <v>386</v>
      </c>
      <c r="B89" s="19" t="s">
        <v>387</v>
      </c>
      <c r="C89" s="19" t="s">
        <v>388</v>
      </c>
      <c r="D89" s="20" t="s">
        <v>389</v>
      </c>
      <c r="E89" s="19" t="s">
        <v>390</v>
      </c>
      <c r="F89" s="21" t="s">
        <v>23</v>
      </c>
      <c r="G89" s="22" t="s">
        <v>24</v>
      </c>
      <c r="H89" s="23">
        <v>19.7</v>
      </c>
      <c r="I89" s="29">
        <v>770</v>
      </c>
      <c r="J89" s="30">
        <f t="shared" si="6"/>
        <v>925.309</v>
      </c>
      <c r="K89" s="30">
        <f t="shared" si="7"/>
        <v>185.0618</v>
      </c>
      <c r="L89" s="28"/>
      <c r="M89" s="28"/>
      <c r="N89" s="28"/>
      <c r="O89" s="28"/>
      <c r="P89" s="3"/>
    </row>
    <row r="90" customFormat="1" ht="14.25" spans="1:16">
      <c r="A90" s="18" t="s">
        <v>391</v>
      </c>
      <c r="B90" s="19" t="s">
        <v>392</v>
      </c>
      <c r="C90" s="19" t="s">
        <v>138</v>
      </c>
      <c r="D90" s="20" t="s">
        <v>393</v>
      </c>
      <c r="E90" s="19" t="s">
        <v>394</v>
      </c>
      <c r="F90" s="21" t="s">
        <v>23</v>
      </c>
      <c r="G90" s="22" t="s">
        <v>24</v>
      </c>
      <c r="H90" s="23">
        <v>19.4</v>
      </c>
      <c r="I90" s="29">
        <v>770</v>
      </c>
      <c r="J90" s="30">
        <f t="shared" si="6"/>
        <v>911.218</v>
      </c>
      <c r="K90" s="30">
        <f t="shared" si="7"/>
        <v>182.2436</v>
      </c>
      <c r="L90" s="28"/>
      <c r="M90" s="28"/>
      <c r="N90" s="28"/>
      <c r="O90" s="28"/>
      <c r="P90" s="3"/>
    </row>
    <row r="91" customFormat="1" ht="14.25" spans="1:16">
      <c r="A91" s="18" t="s">
        <v>395</v>
      </c>
      <c r="B91" s="19" t="s">
        <v>396</v>
      </c>
      <c r="C91" s="19" t="s">
        <v>32</v>
      </c>
      <c r="D91" s="20" t="s">
        <v>397</v>
      </c>
      <c r="E91" s="19" t="s">
        <v>398</v>
      </c>
      <c r="F91" s="21" t="s">
        <v>23</v>
      </c>
      <c r="G91" s="22" t="s">
        <v>24</v>
      </c>
      <c r="H91" s="23">
        <v>16</v>
      </c>
      <c r="I91" s="29">
        <v>770</v>
      </c>
      <c r="J91" s="30">
        <f t="shared" si="6"/>
        <v>751.52</v>
      </c>
      <c r="K91" s="30">
        <v>150.31</v>
      </c>
      <c r="L91" s="28"/>
      <c r="M91" s="28"/>
      <c r="N91" s="28"/>
      <c r="O91" s="28"/>
      <c r="P91" s="3"/>
    </row>
    <row r="92" customFormat="1" ht="14.25" spans="1:16">
      <c r="A92" s="18" t="s">
        <v>399</v>
      </c>
      <c r="B92" s="19" t="s">
        <v>400</v>
      </c>
      <c r="C92" s="19" t="s">
        <v>67</v>
      </c>
      <c r="D92" s="20" t="s">
        <v>401</v>
      </c>
      <c r="E92" s="19" t="s">
        <v>402</v>
      </c>
      <c r="F92" s="21" t="s">
        <v>23</v>
      </c>
      <c r="G92" s="22" t="s">
        <v>24</v>
      </c>
      <c r="H92" s="23">
        <v>27.4</v>
      </c>
      <c r="I92" s="29">
        <v>770</v>
      </c>
      <c r="J92" s="30">
        <f t="shared" si="6"/>
        <v>1286.978</v>
      </c>
      <c r="K92" s="30">
        <f t="shared" si="7"/>
        <v>257.3956</v>
      </c>
      <c r="L92" s="28"/>
      <c r="M92" s="28"/>
      <c r="N92" s="28"/>
      <c r="O92" s="28"/>
      <c r="P92" s="3"/>
    </row>
    <row r="93" customFormat="1" ht="14.25" spans="1:16">
      <c r="A93" s="18" t="s">
        <v>403</v>
      </c>
      <c r="B93" s="19" t="s">
        <v>404</v>
      </c>
      <c r="C93" s="19" t="s">
        <v>388</v>
      </c>
      <c r="D93" s="20" t="s">
        <v>405</v>
      </c>
      <c r="E93" s="19" t="s">
        <v>406</v>
      </c>
      <c r="F93" s="21" t="s">
        <v>23</v>
      </c>
      <c r="G93" s="22" t="s">
        <v>24</v>
      </c>
      <c r="H93" s="23">
        <v>8</v>
      </c>
      <c r="I93" s="29">
        <v>770</v>
      </c>
      <c r="J93" s="30">
        <f t="shared" si="6"/>
        <v>375.76</v>
      </c>
      <c r="K93" s="30">
        <f t="shared" si="7"/>
        <v>75.152</v>
      </c>
      <c r="L93" s="28"/>
      <c r="M93" s="28"/>
      <c r="N93" s="28"/>
      <c r="O93" s="28"/>
      <c r="P93" s="3"/>
    </row>
    <row r="94" customFormat="1" ht="14.25" spans="1:16">
      <c r="A94" s="18" t="s">
        <v>407</v>
      </c>
      <c r="B94" s="19" t="s">
        <v>408</v>
      </c>
      <c r="C94" s="19" t="s">
        <v>84</v>
      </c>
      <c r="D94" s="20" t="s">
        <v>409</v>
      </c>
      <c r="E94" s="19" t="s">
        <v>410</v>
      </c>
      <c r="F94" s="21" t="s">
        <v>23</v>
      </c>
      <c r="G94" s="22" t="s">
        <v>24</v>
      </c>
      <c r="H94" s="23">
        <v>19.7</v>
      </c>
      <c r="I94" s="29">
        <v>770</v>
      </c>
      <c r="J94" s="30">
        <f t="shared" si="6"/>
        <v>925.309</v>
      </c>
      <c r="K94" s="30">
        <f t="shared" si="7"/>
        <v>185.0618</v>
      </c>
      <c r="L94" s="28"/>
      <c r="M94" s="28"/>
      <c r="N94" s="28"/>
      <c r="O94" s="28"/>
      <c r="P94" s="3"/>
    </row>
    <row r="95" customFormat="1" ht="14.25" spans="1:16">
      <c r="A95" s="18" t="s">
        <v>411</v>
      </c>
      <c r="B95" s="19" t="s">
        <v>412</v>
      </c>
      <c r="C95" s="19" t="s">
        <v>27</v>
      </c>
      <c r="D95" s="20" t="s">
        <v>413</v>
      </c>
      <c r="E95" s="19" t="s">
        <v>414</v>
      </c>
      <c r="F95" s="21" t="s">
        <v>23</v>
      </c>
      <c r="G95" s="22" t="s">
        <v>24</v>
      </c>
      <c r="H95" s="23">
        <v>15.7</v>
      </c>
      <c r="I95" s="29">
        <v>770</v>
      </c>
      <c r="J95" s="30">
        <f t="shared" si="6"/>
        <v>737.429</v>
      </c>
      <c r="K95" s="30">
        <f t="shared" si="7"/>
        <v>147.4858</v>
      </c>
      <c r="L95" s="28"/>
      <c r="M95" s="28"/>
      <c r="N95" s="28"/>
      <c r="O95" s="28"/>
      <c r="P95" s="3"/>
    </row>
    <row r="96" customFormat="1" ht="14.25" spans="1:16">
      <c r="A96" s="18" t="s">
        <v>415</v>
      </c>
      <c r="B96" s="19" t="s">
        <v>416</v>
      </c>
      <c r="C96" s="19" t="s">
        <v>417</v>
      </c>
      <c r="D96" s="20" t="s">
        <v>418</v>
      </c>
      <c r="E96" s="19" t="s">
        <v>419</v>
      </c>
      <c r="F96" s="21" t="s">
        <v>23</v>
      </c>
      <c r="G96" s="22" t="s">
        <v>24</v>
      </c>
      <c r="H96" s="23">
        <v>8</v>
      </c>
      <c r="I96" s="29">
        <v>770</v>
      </c>
      <c r="J96" s="30">
        <f t="shared" si="6"/>
        <v>375.76</v>
      </c>
      <c r="K96" s="30">
        <f t="shared" si="7"/>
        <v>75.152</v>
      </c>
      <c r="L96" s="28"/>
      <c r="M96" s="28"/>
      <c r="N96" s="28"/>
      <c r="O96" s="28"/>
      <c r="P96" s="3"/>
    </row>
    <row r="97" customFormat="1" ht="14.25" spans="1:16">
      <c r="A97" s="18" t="s">
        <v>420</v>
      </c>
      <c r="B97" s="19" t="s">
        <v>421</v>
      </c>
      <c r="C97" s="19" t="s">
        <v>20</v>
      </c>
      <c r="D97" s="20" t="s">
        <v>422</v>
      </c>
      <c r="E97" s="19" t="s">
        <v>423</v>
      </c>
      <c r="F97" s="21" t="s">
        <v>23</v>
      </c>
      <c r="G97" s="22" t="s">
        <v>24</v>
      </c>
      <c r="H97" s="23">
        <v>24</v>
      </c>
      <c r="I97" s="29">
        <v>770</v>
      </c>
      <c r="J97" s="30">
        <f t="shared" si="6"/>
        <v>1127.28</v>
      </c>
      <c r="K97" s="30">
        <f t="shared" si="7"/>
        <v>225.456</v>
      </c>
      <c r="L97" s="28"/>
      <c r="M97" s="28"/>
      <c r="N97" s="28"/>
      <c r="O97" s="28"/>
      <c r="P97" s="3"/>
    </row>
    <row r="98" customFormat="1" ht="14.25" spans="1:16">
      <c r="A98" s="18" t="s">
        <v>424</v>
      </c>
      <c r="B98" s="19" t="s">
        <v>425</v>
      </c>
      <c r="C98" s="19" t="s">
        <v>426</v>
      </c>
      <c r="D98" s="20" t="s">
        <v>427</v>
      </c>
      <c r="E98" s="19" t="s">
        <v>428</v>
      </c>
      <c r="F98" s="21" t="s">
        <v>23</v>
      </c>
      <c r="G98" s="22" t="s">
        <v>24</v>
      </c>
      <c r="H98" s="23">
        <v>19.7</v>
      </c>
      <c r="I98" s="29">
        <v>770</v>
      </c>
      <c r="J98" s="30">
        <f t="shared" si="6"/>
        <v>925.309</v>
      </c>
      <c r="K98" s="30">
        <f t="shared" si="7"/>
        <v>185.0618</v>
      </c>
      <c r="L98" s="28"/>
      <c r="M98" s="28"/>
      <c r="N98" s="28"/>
      <c r="O98" s="28"/>
      <c r="P98" s="3"/>
    </row>
    <row r="99" customFormat="1" ht="14.25" spans="1:16">
      <c r="A99" s="18" t="s">
        <v>429</v>
      </c>
      <c r="B99" s="19" t="s">
        <v>430</v>
      </c>
      <c r="C99" s="19" t="s">
        <v>138</v>
      </c>
      <c r="D99" s="20" t="s">
        <v>431</v>
      </c>
      <c r="E99" s="19" t="s">
        <v>432</v>
      </c>
      <c r="F99" s="21" t="s">
        <v>23</v>
      </c>
      <c r="G99" s="22" t="s">
        <v>24</v>
      </c>
      <c r="H99" s="23">
        <v>27.7</v>
      </c>
      <c r="I99" s="29">
        <v>770</v>
      </c>
      <c r="J99" s="30">
        <f t="shared" si="6"/>
        <v>1301.069</v>
      </c>
      <c r="K99" s="30">
        <f t="shared" si="7"/>
        <v>260.2138</v>
      </c>
      <c r="L99" s="28"/>
      <c r="M99" s="28"/>
      <c r="N99" s="28"/>
      <c r="O99" s="28"/>
      <c r="P99" s="3"/>
    </row>
    <row r="100" customFormat="1" ht="14.25" spans="1:16">
      <c r="A100" s="18" t="s">
        <v>433</v>
      </c>
      <c r="B100" s="19" t="s">
        <v>434</v>
      </c>
      <c r="C100" s="19" t="s">
        <v>138</v>
      </c>
      <c r="D100" s="20" t="s">
        <v>435</v>
      </c>
      <c r="E100" s="19" t="s">
        <v>436</v>
      </c>
      <c r="F100" s="21" t="s">
        <v>23</v>
      </c>
      <c r="G100" s="22" t="s">
        <v>24</v>
      </c>
      <c r="H100" s="23">
        <v>8</v>
      </c>
      <c r="I100" s="29">
        <v>770</v>
      </c>
      <c r="J100" s="30">
        <f t="shared" si="6"/>
        <v>375.76</v>
      </c>
      <c r="K100" s="30">
        <f t="shared" si="7"/>
        <v>75.152</v>
      </c>
      <c r="L100" s="28"/>
      <c r="M100" s="28"/>
      <c r="N100" s="28"/>
      <c r="O100" s="28"/>
      <c r="P100" s="3"/>
    </row>
    <row r="101" customFormat="1" ht="14.25" spans="1:16">
      <c r="A101" s="18" t="s">
        <v>437</v>
      </c>
      <c r="B101" s="19" t="s">
        <v>438</v>
      </c>
      <c r="C101" s="19" t="s">
        <v>143</v>
      </c>
      <c r="D101" s="20" t="s">
        <v>439</v>
      </c>
      <c r="E101" s="19" t="s">
        <v>440</v>
      </c>
      <c r="F101" s="21" t="s">
        <v>23</v>
      </c>
      <c r="G101" s="22" t="s">
        <v>24</v>
      </c>
      <c r="H101" s="23">
        <v>14</v>
      </c>
      <c r="I101" s="29">
        <v>770</v>
      </c>
      <c r="J101" s="30">
        <f t="shared" si="6"/>
        <v>657.58</v>
      </c>
      <c r="K101" s="30">
        <f t="shared" si="7"/>
        <v>131.516</v>
      </c>
      <c r="L101" s="28"/>
      <c r="M101" s="28"/>
      <c r="N101" s="28"/>
      <c r="O101" s="28"/>
      <c r="P101" s="3"/>
    </row>
    <row r="102" customFormat="1" ht="14.25" spans="1:16">
      <c r="A102" s="18" t="s">
        <v>441</v>
      </c>
      <c r="B102" s="19" t="s">
        <v>442</v>
      </c>
      <c r="C102" s="19" t="s">
        <v>388</v>
      </c>
      <c r="D102" s="20" t="s">
        <v>443</v>
      </c>
      <c r="E102" s="19" t="s">
        <v>444</v>
      </c>
      <c r="F102" s="21" t="s">
        <v>23</v>
      </c>
      <c r="G102" s="22" t="s">
        <v>24</v>
      </c>
      <c r="H102" s="23">
        <v>18</v>
      </c>
      <c r="I102" s="29">
        <v>770</v>
      </c>
      <c r="J102" s="30">
        <f t="shared" si="6"/>
        <v>845.46</v>
      </c>
      <c r="K102" s="30">
        <f t="shared" si="7"/>
        <v>169.092</v>
      </c>
      <c r="L102" s="28"/>
      <c r="M102" s="28"/>
      <c r="N102" s="28"/>
      <c r="O102" s="28"/>
      <c r="P102" s="3"/>
    </row>
    <row r="103" customFormat="1" ht="14.25" spans="1:16">
      <c r="A103" s="18" t="s">
        <v>445</v>
      </c>
      <c r="B103" s="19" t="s">
        <v>446</v>
      </c>
      <c r="C103" s="19" t="s">
        <v>32</v>
      </c>
      <c r="D103" s="20" t="s">
        <v>447</v>
      </c>
      <c r="E103" s="19" t="s">
        <v>448</v>
      </c>
      <c r="F103" s="21" t="s">
        <v>23</v>
      </c>
      <c r="G103" s="22" t="s">
        <v>24</v>
      </c>
      <c r="H103" s="23">
        <v>12</v>
      </c>
      <c r="I103" s="29">
        <v>770</v>
      </c>
      <c r="J103" s="30">
        <f t="shared" si="6"/>
        <v>563.64</v>
      </c>
      <c r="K103" s="30">
        <f t="shared" si="7"/>
        <v>112.728</v>
      </c>
      <c r="L103" s="28"/>
      <c r="M103" s="28"/>
      <c r="N103" s="28"/>
      <c r="O103" s="28"/>
      <c r="P103" s="3"/>
    </row>
    <row r="104" customFormat="1" ht="14.25" spans="1:16">
      <c r="A104" s="18" t="s">
        <v>449</v>
      </c>
      <c r="B104" s="19" t="s">
        <v>450</v>
      </c>
      <c r="C104" s="19" t="s">
        <v>169</v>
      </c>
      <c r="D104" s="20" t="s">
        <v>451</v>
      </c>
      <c r="E104" s="19" t="s">
        <v>452</v>
      </c>
      <c r="F104" s="21" t="s">
        <v>23</v>
      </c>
      <c r="G104" s="22" t="s">
        <v>24</v>
      </c>
      <c r="H104" s="23">
        <v>15.7</v>
      </c>
      <c r="I104" s="29">
        <v>770</v>
      </c>
      <c r="J104" s="30">
        <f t="shared" si="6"/>
        <v>737.429</v>
      </c>
      <c r="K104" s="30">
        <f t="shared" si="7"/>
        <v>147.4858</v>
      </c>
      <c r="L104" s="28"/>
      <c r="M104" s="28"/>
      <c r="N104" s="28"/>
      <c r="O104" s="28"/>
      <c r="P104" s="3"/>
    </row>
    <row r="105" customFormat="1" ht="14.25" spans="1:16">
      <c r="A105" s="18" t="s">
        <v>453</v>
      </c>
      <c r="B105" s="19" t="s">
        <v>454</v>
      </c>
      <c r="C105" s="19" t="s">
        <v>47</v>
      </c>
      <c r="D105" s="20" t="s">
        <v>455</v>
      </c>
      <c r="E105" s="19" t="s">
        <v>456</v>
      </c>
      <c r="F105" s="21" t="s">
        <v>23</v>
      </c>
      <c r="G105" s="22" t="s">
        <v>24</v>
      </c>
      <c r="H105" s="23">
        <v>19.4</v>
      </c>
      <c r="I105" s="29">
        <v>770</v>
      </c>
      <c r="J105" s="30">
        <f t="shared" si="6"/>
        <v>911.218</v>
      </c>
      <c r="K105" s="30">
        <f t="shared" si="7"/>
        <v>182.2436</v>
      </c>
      <c r="L105" s="28"/>
      <c r="M105" s="28"/>
      <c r="N105" s="28"/>
      <c r="O105" s="28"/>
      <c r="P105" s="3"/>
    </row>
    <row r="106" customFormat="1" ht="14.25" spans="1:16">
      <c r="A106" s="18" t="s">
        <v>457</v>
      </c>
      <c r="B106" s="19" t="s">
        <v>458</v>
      </c>
      <c r="C106" s="19" t="s">
        <v>89</v>
      </c>
      <c r="D106" s="20" t="s">
        <v>459</v>
      </c>
      <c r="E106" s="19" t="s">
        <v>460</v>
      </c>
      <c r="F106" s="21" t="s">
        <v>23</v>
      </c>
      <c r="G106" s="22" t="s">
        <v>24</v>
      </c>
      <c r="H106" s="23">
        <v>12</v>
      </c>
      <c r="I106" s="29">
        <v>770</v>
      </c>
      <c r="J106" s="30">
        <f t="shared" si="6"/>
        <v>563.64</v>
      </c>
      <c r="K106" s="30">
        <f t="shared" si="7"/>
        <v>112.728</v>
      </c>
      <c r="L106" s="28"/>
      <c r="M106" s="28"/>
      <c r="N106" s="28"/>
      <c r="O106" s="28"/>
      <c r="P106" s="3"/>
    </row>
    <row r="107" customFormat="1" ht="14.25" spans="1:16">
      <c r="A107" s="18" t="s">
        <v>461</v>
      </c>
      <c r="B107" s="19" t="s">
        <v>462</v>
      </c>
      <c r="C107" s="19" t="s">
        <v>274</v>
      </c>
      <c r="D107" s="20" t="s">
        <v>463</v>
      </c>
      <c r="E107" s="19" t="s">
        <v>464</v>
      </c>
      <c r="F107" s="21" t="s">
        <v>23</v>
      </c>
      <c r="G107" s="22" t="s">
        <v>24</v>
      </c>
      <c r="H107" s="23">
        <v>17</v>
      </c>
      <c r="I107" s="29">
        <v>770</v>
      </c>
      <c r="J107" s="30">
        <f t="shared" si="6"/>
        <v>798.49</v>
      </c>
      <c r="K107" s="30">
        <f t="shared" si="7"/>
        <v>159.698</v>
      </c>
      <c r="L107" s="28"/>
      <c r="M107" s="28"/>
      <c r="N107" s="28"/>
      <c r="O107" s="28"/>
      <c r="P107" s="3"/>
    </row>
    <row r="108" customFormat="1" ht="14.25" spans="1:16">
      <c r="A108" s="18" t="s">
        <v>465</v>
      </c>
      <c r="B108" s="19" t="s">
        <v>466</v>
      </c>
      <c r="C108" s="19" t="s">
        <v>94</v>
      </c>
      <c r="D108" s="20" t="s">
        <v>467</v>
      </c>
      <c r="E108" s="19" t="s">
        <v>468</v>
      </c>
      <c r="F108" s="21" t="s">
        <v>23</v>
      </c>
      <c r="G108" s="22" t="s">
        <v>24</v>
      </c>
      <c r="H108" s="23">
        <v>18.5</v>
      </c>
      <c r="I108" s="29">
        <v>770</v>
      </c>
      <c r="J108" s="30">
        <f t="shared" si="6"/>
        <v>868.945</v>
      </c>
      <c r="K108" s="30">
        <f t="shared" si="7"/>
        <v>173.789</v>
      </c>
      <c r="L108" s="28"/>
      <c r="M108" s="28"/>
      <c r="N108" s="28"/>
      <c r="O108" s="28"/>
      <c r="P108" s="3"/>
    </row>
    <row r="109" customFormat="1" ht="14.25" spans="1:16">
      <c r="A109" s="18" t="s">
        <v>469</v>
      </c>
      <c r="B109" s="19" t="s">
        <v>470</v>
      </c>
      <c r="C109" s="19" t="s">
        <v>195</v>
      </c>
      <c r="D109" s="20" t="s">
        <v>471</v>
      </c>
      <c r="E109" s="19" t="s">
        <v>472</v>
      </c>
      <c r="F109" s="21" t="s">
        <v>23</v>
      </c>
      <c r="G109" s="22" t="s">
        <v>24</v>
      </c>
      <c r="H109" s="23">
        <v>11.1</v>
      </c>
      <c r="I109" s="29">
        <v>770</v>
      </c>
      <c r="J109" s="30">
        <f t="shared" si="6"/>
        <v>521.367</v>
      </c>
      <c r="K109" s="30">
        <f t="shared" si="7"/>
        <v>104.2734</v>
      </c>
      <c r="L109" s="28"/>
      <c r="M109" s="28"/>
      <c r="N109" s="28"/>
      <c r="O109" s="28"/>
      <c r="P109" s="3"/>
    </row>
    <row r="110" customFormat="1" ht="14.25" spans="1:16">
      <c r="A110" s="18" t="s">
        <v>473</v>
      </c>
      <c r="B110" s="19" t="s">
        <v>474</v>
      </c>
      <c r="C110" s="19" t="s">
        <v>239</v>
      </c>
      <c r="D110" s="20" t="s">
        <v>475</v>
      </c>
      <c r="E110" s="19" t="s">
        <v>476</v>
      </c>
      <c r="F110" s="21" t="s">
        <v>23</v>
      </c>
      <c r="G110" s="22" t="s">
        <v>24</v>
      </c>
      <c r="H110" s="23">
        <v>10.9</v>
      </c>
      <c r="I110" s="29">
        <v>770</v>
      </c>
      <c r="J110" s="30">
        <f t="shared" si="6"/>
        <v>511.973</v>
      </c>
      <c r="K110" s="30">
        <f t="shared" si="7"/>
        <v>102.3946</v>
      </c>
      <c r="L110" s="28"/>
      <c r="M110" s="28"/>
      <c r="N110" s="28"/>
      <c r="O110" s="28"/>
      <c r="P110" s="3"/>
    </row>
    <row r="111" customFormat="1" ht="14.25" spans="1:16">
      <c r="A111" s="18" t="s">
        <v>477</v>
      </c>
      <c r="B111" s="19" t="s">
        <v>478</v>
      </c>
      <c r="C111" s="19" t="s">
        <v>143</v>
      </c>
      <c r="D111" s="20" t="s">
        <v>479</v>
      </c>
      <c r="E111" s="19" t="s">
        <v>480</v>
      </c>
      <c r="F111" s="21" t="s">
        <v>23</v>
      </c>
      <c r="G111" s="22" t="s">
        <v>24</v>
      </c>
      <c r="H111" s="23">
        <v>19.7</v>
      </c>
      <c r="I111" s="29">
        <v>770</v>
      </c>
      <c r="J111" s="30">
        <f t="shared" ref="J111:J142" si="8">H111*46.97</f>
        <v>925.309</v>
      </c>
      <c r="K111" s="30">
        <f t="shared" ref="K111:K142" si="9">J111*20%</f>
        <v>185.0618</v>
      </c>
      <c r="L111" s="28"/>
      <c r="M111" s="28"/>
      <c r="N111" s="28"/>
      <c r="O111" s="28"/>
      <c r="P111" s="3"/>
    </row>
    <row r="112" customFormat="1" ht="14.25" spans="1:16">
      <c r="A112" s="18" t="s">
        <v>481</v>
      </c>
      <c r="B112" s="19" t="s">
        <v>482</v>
      </c>
      <c r="C112" s="19" t="s">
        <v>213</v>
      </c>
      <c r="D112" s="20" t="s">
        <v>483</v>
      </c>
      <c r="E112" s="19" t="s">
        <v>484</v>
      </c>
      <c r="F112" s="21" t="s">
        <v>23</v>
      </c>
      <c r="G112" s="22" t="s">
        <v>24</v>
      </c>
      <c r="H112" s="23">
        <v>22.2</v>
      </c>
      <c r="I112" s="29">
        <v>770</v>
      </c>
      <c r="J112" s="30">
        <f t="shared" si="8"/>
        <v>1042.734</v>
      </c>
      <c r="K112" s="30">
        <f t="shared" si="9"/>
        <v>208.5468</v>
      </c>
      <c r="L112" s="28"/>
      <c r="M112" s="28"/>
      <c r="N112" s="28"/>
      <c r="O112" s="28"/>
      <c r="P112" s="3"/>
    </row>
    <row r="113" customFormat="1" ht="14.25" spans="1:16">
      <c r="A113" s="18" t="s">
        <v>485</v>
      </c>
      <c r="B113" s="19" t="s">
        <v>486</v>
      </c>
      <c r="C113" s="19" t="s">
        <v>190</v>
      </c>
      <c r="D113" s="20" t="s">
        <v>487</v>
      </c>
      <c r="E113" s="19" t="s">
        <v>488</v>
      </c>
      <c r="F113" s="21" t="s">
        <v>23</v>
      </c>
      <c r="G113" s="22" t="s">
        <v>24</v>
      </c>
      <c r="H113" s="23">
        <v>7.4</v>
      </c>
      <c r="I113" s="29">
        <v>770</v>
      </c>
      <c r="J113" s="30">
        <f t="shared" si="8"/>
        <v>347.578</v>
      </c>
      <c r="K113" s="30">
        <f t="shared" si="9"/>
        <v>69.5156</v>
      </c>
      <c r="L113" s="28"/>
      <c r="M113" s="28"/>
      <c r="N113" s="28"/>
      <c r="O113" s="28"/>
      <c r="P113" s="3"/>
    </row>
    <row r="114" customFormat="1" ht="14.25" spans="1:16">
      <c r="A114" s="18" t="s">
        <v>489</v>
      </c>
      <c r="B114" s="19" t="s">
        <v>490</v>
      </c>
      <c r="C114" s="19" t="s">
        <v>491</v>
      </c>
      <c r="D114" s="20" t="s">
        <v>492</v>
      </c>
      <c r="E114" s="19" t="s">
        <v>493</v>
      </c>
      <c r="F114" s="21" t="s">
        <v>23</v>
      </c>
      <c r="G114" s="22" t="s">
        <v>24</v>
      </c>
      <c r="H114" s="23">
        <v>11.1</v>
      </c>
      <c r="I114" s="29">
        <v>770</v>
      </c>
      <c r="J114" s="30">
        <f t="shared" si="8"/>
        <v>521.367</v>
      </c>
      <c r="K114" s="30">
        <f t="shared" si="9"/>
        <v>104.2734</v>
      </c>
      <c r="L114" s="28"/>
      <c r="M114" s="28"/>
      <c r="N114" s="28"/>
      <c r="O114" s="28"/>
      <c r="P114" s="3"/>
    </row>
    <row r="115" customFormat="1" ht="14.25" spans="1:16">
      <c r="A115" s="18" t="s">
        <v>494</v>
      </c>
      <c r="B115" s="19" t="s">
        <v>495</v>
      </c>
      <c r="C115" s="19" t="s">
        <v>496</v>
      </c>
      <c r="D115" s="20" t="s">
        <v>497</v>
      </c>
      <c r="E115" s="19" t="s">
        <v>498</v>
      </c>
      <c r="F115" s="21" t="s">
        <v>23</v>
      </c>
      <c r="G115" s="22" t="s">
        <v>24</v>
      </c>
      <c r="H115" s="23">
        <v>11.1</v>
      </c>
      <c r="I115" s="29">
        <v>770</v>
      </c>
      <c r="J115" s="30">
        <f t="shared" si="8"/>
        <v>521.367</v>
      </c>
      <c r="K115" s="30">
        <f t="shared" si="9"/>
        <v>104.2734</v>
      </c>
      <c r="L115" s="28"/>
      <c r="M115" s="28"/>
      <c r="N115" s="28"/>
      <c r="O115" s="28"/>
      <c r="P115" s="3"/>
    </row>
    <row r="116" customFormat="1" ht="14.25" spans="1:16">
      <c r="A116" s="18" t="s">
        <v>499</v>
      </c>
      <c r="B116" s="19" t="s">
        <v>500</v>
      </c>
      <c r="C116" s="19" t="s">
        <v>67</v>
      </c>
      <c r="D116" s="20" t="s">
        <v>501</v>
      </c>
      <c r="E116" s="19" t="s">
        <v>502</v>
      </c>
      <c r="F116" s="21" t="s">
        <v>23</v>
      </c>
      <c r="G116" s="22" t="s">
        <v>24</v>
      </c>
      <c r="H116" s="23">
        <v>4.4</v>
      </c>
      <c r="I116" s="29">
        <v>770</v>
      </c>
      <c r="J116" s="30">
        <f t="shared" si="8"/>
        <v>206.668</v>
      </c>
      <c r="K116" s="30">
        <f t="shared" si="9"/>
        <v>41.3336</v>
      </c>
      <c r="L116" s="28"/>
      <c r="M116" s="28"/>
      <c r="N116" s="28"/>
      <c r="O116" s="28"/>
      <c r="P116" s="3"/>
    </row>
    <row r="117" customFormat="1" ht="14.25" spans="1:16">
      <c r="A117" s="18" t="s">
        <v>503</v>
      </c>
      <c r="B117" s="19" t="s">
        <v>504</v>
      </c>
      <c r="C117" s="19" t="s">
        <v>204</v>
      </c>
      <c r="D117" s="20" t="s">
        <v>505</v>
      </c>
      <c r="E117" s="19" t="s">
        <v>506</v>
      </c>
      <c r="F117" s="21" t="s">
        <v>23</v>
      </c>
      <c r="G117" s="22" t="s">
        <v>24</v>
      </c>
      <c r="H117" s="23">
        <v>9.3</v>
      </c>
      <c r="I117" s="29">
        <v>770</v>
      </c>
      <c r="J117" s="30">
        <f t="shared" si="8"/>
        <v>436.821</v>
      </c>
      <c r="K117" s="30">
        <f t="shared" si="9"/>
        <v>87.3642</v>
      </c>
      <c r="L117" s="28"/>
      <c r="M117" s="28"/>
      <c r="N117" s="28"/>
      <c r="O117" s="28"/>
      <c r="P117" s="3"/>
    </row>
    <row r="118" customFormat="1" ht="14.25" spans="1:16">
      <c r="A118" s="18" t="s">
        <v>507</v>
      </c>
      <c r="B118" s="19" t="s">
        <v>474</v>
      </c>
      <c r="C118" s="19" t="s">
        <v>57</v>
      </c>
      <c r="D118" s="20" t="s">
        <v>508</v>
      </c>
      <c r="E118" s="19" t="s">
        <v>509</v>
      </c>
      <c r="F118" s="21" t="s">
        <v>23</v>
      </c>
      <c r="G118" s="22" t="s">
        <v>24</v>
      </c>
      <c r="H118" s="23">
        <v>13</v>
      </c>
      <c r="I118" s="29">
        <v>770</v>
      </c>
      <c r="J118" s="30">
        <f t="shared" si="8"/>
        <v>610.61</v>
      </c>
      <c r="K118" s="30">
        <f t="shared" si="9"/>
        <v>122.122</v>
      </c>
      <c r="L118" s="28"/>
      <c r="M118" s="28"/>
      <c r="N118" s="28"/>
      <c r="O118" s="28"/>
      <c r="P118" s="3"/>
    </row>
    <row r="119" customFormat="1" ht="14.25" spans="1:16">
      <c r="A119" s="18" t="s">
        <v>510</v>
      </c>
      <c r="B119" s="19" t="s">
        <v>511</v>
      </c>
      <c r="C119" s="19" t="s">
        <v>512</v>
      </c>
      <c r="D119" s="20" t="s">
        <v>513</v>
      </c>
      <c r="E119" s="19" t="s">
        <v>514</v>
      </c>
      <c r="F119" s="21" t="s">
        <v>23</v>
      </c>
      <c r="G119" s="22" t="s">
        <v>24</v>
      </c>
      <c r="H119" s="23">
        <v>14.7</v>
      </c>
      <c r="I119" s="29">
        <v>770</v>
      </c>
      <c r="J119" s="30">
        <f t="shared" si="8"/>
        <v>690.459</v>
      </c>
      <c r="K119" s="30">
        <v>138.1</v>
      </c>
      <c r="L119" s="28"/>
      <c r="M119" s="28"/>
      <c r="N119" s="28"/>
      <c r="O119" s="28"/>
      <c r="P119" s="3"/>
    </row>
    <row r="120" customFormat="1" ht="14.25" spans="1:16">
      <c r="A120" s="18" t="s">
        <v>515</v>
      </c>
      <c r="B120" s="19" t="s">
        <v>516</v>
      </c>
      <c r="C120" s="19" t="s">
        <v>143</v>
      </c>
      <c r="D120" s="20" t="s">
        <v>517</v>
      </c>
      <c r="E120" s="19" t="s">
        <v>518</v>
      </c>
      <c r="F120" s="21" t="s">
        <v>23</v>
      </c>
      <c r="G120" s="22" t="s">
        <v>24</v>
      </c>
      <c r="H120" s="23">
        <v>20.9</v>
      </c>
      <c r="I120" s="29">
        <v>770</v>
      </c>
      <c r="J120" s="30">
        <f t="shared" si="8"/>
        <v>981.673</v>
      </c>
      <c r="K120" s="30">
        <f t="shared" si="9"/>
        <v>196.3346</v>
      </c>
      <c r="L120" s="28"/>
      <c r="M120" s="28"/>
      <c r="N120" s="28"/>
      <c r="O120" s="28"/>
      <c r="P120" s="3"/>
    </row>
    <row r="121" customFormat="1" ht="14.25" spans="1:16">
      <c r="A121" s="18" t="s">
        <v>519</v>
      </c>
      <c r="B121" s="19" t="s">
        <v>520</v>
      </c>
      <c r="C121" s="19" t="s">
        <v>32</v>
      </c>
      <c r="D121" s="20" t="s">
        <v>521</v>
      </c>
      <c r="E121" s="19" t="s">
        <v>522</v>
      </c>
      <c r="F121" s="21" t="s">
        <v>23</v>
      </c>
      <c r="G121" s="22" t="s">
        <v>24</v>
      </c>
      <c r="H121" s="23">
        <v>18.5</v>
      </c>
      <c r="I121" s="29">
        <v>770</v>
      </c>
      <c r="J121" s="30">
        <f t="shared" si="8"/>
        <v>868.945</v>
      </c>
      <c r="K121" s="30">
        <f t="shared" si="9"/>
        <v>173.789</v>
      </c>
      <c r="L121" s="28"/>
      <c r="M121" s="28"/>
      <c r="N121" s="28"/>
      <c r="O121" s="28"/>
      <c r="P121" s="3"/>
    </row>
    <row r="122" customFormat="1" ht="14.25" spans="1:16">
      <c r="A122" s="18" t="s">
        <v>523</v>
      </c>
      <c r="B122" s="19" t="s">
        <v>454</v>
      </c>
      <c r="C122" s="19" t="s">
        <v>47</v>
      </c>
      <c r="D122" s="20" t="s">
        <v>524</v>
      </c>
      <c r="E122" s="19" t="s">
        <v>525</v>
      </c>
      <c r="F122" s="21" t="s">
        <v>23</v>
      </c>
      <c r="G122" s="22" t="s">
        <v>24</v>
      </c>
      <c r="H122" s="23">
        <v>11.1</v>
      </c>
      <c r="I122" s="29">
        <v>770</v>
      </c>
      <c r="J122" s="30">
        <f t="shared" si="8"/>
        <v>521.367</v>
      </c>
      <c r="K122" s="30">
        <f t="shared" si="9"/>
        <v>104.2734</v>
      </c>
      <c r="L122" s="28"/>
      <c r="M122" s="28"/>
      <c r="N122" s="28"/>
      <c r="O122" s="28"/>
      <c r="P122" s="3"/>
    </row>
    <row r="123" customFormat="1" ht="14.25" spans="1:16">
      <c r="A123" s="18" t="s">
        <v>526</v>
      </c>
      <c r="B123" s="19" t="s">
        <v>527</v>
      </c>
      <c r="C123" s="19" t="s">
        <v>528</v>
      </c>
      <c r="D123" s="20" t="s">
        <v>529</v>
      </c>
      <c r="E123" s="19" t="s">
        <v>530</v>
      </c>
      <c r="F123" s="21" t="s">
        <v>23</v>
      </c>
      <c r="G123" s="22" t="s">
        <v>24</v>
      </c>
      <c r="H123" s="23">
        <v>7.2</v>
      </c>
      <c r="I123" s="29">
        <v>770</v>
      </c>
      <c r="J123" s="30">
        <f t="shared" si="8"/>
        <v>338.184</v>
      </c>
      <c r="K123" s="30">
        <f t="shared" si="9"/>
        <v>67.6368</v>
      </c>
      <c r="L123" s="28"/>
      <c r="M123" s="28"/>
      <c r="N123" s="28"/>
      <c r="O123" s="28"/>
      <c r="P123" s="3"/>
    </row>
    <row r="124" customFormat="1" ht="14.25" spans="1:16">
      <c r="A124" s="18" t="s">
        <v>531</v>
      </c>
      <c r="B124" s="19" t="s">
        <v>474</v>
      </c>
      <c r="C124" s="19" t="s">
        <v>125</v>
      </c>
      <c r="D124" s="20" t="s">
        <v>532</v>
      </c>
      <c r="E124" s="19" t="s">
        <v>533</v>
      </c>
      <c r="F124" s="21" t="s">
        <v>23</v>
      </c>
      <c r="G124" s="22" t="s">
        <v>24</v>
      </c>
      <c r="H124" s="23">
        <v>11.1</v>
      </c>
      <c r="I124" s="29">
        <v>770</v>
      </c>
      <c r="J124" s="30">
        <f t="shared" si="8"/>
        <v>521.367</v>
      </c>
      <c r="K124" s="30">
        <f t="shared" si="9"/>
        <v>104.2734</v>
      </c>
      <c r="L124" s="28"/>
      <c r="M124" s="28"/>
      <c r="N124" s="28"/>
      <c r="O124" s="28"/>
      <c r="P124" s="3"/>
    </row>
    <row r="125" customFormat="1" ht="14.25" spans="1:16">
      <c r="A125" s="18" t="s">
        <v>534</v>
      </c>
      <c r="B125" s="19" t="s">
        <v>535</v>
      </c>
      <c r="C125" s="19" t="s">
        <v>89</v>
      </c>
      <c r="D125" s="20" t="s">
        <v>536</v>
      </c>
      <c r="E125" s="19" t="s">
        <v>537</v>
      </c>
      <c r="F125" s="21" t="s">
        <v>23</v>
      </c>
      <c r="G125" s="22" t="s">
        <v>24</v>
      </c>
      <c r="H125" s="23">
        <v>11.1</v>
      </c>
      <c r="I125" s="29">
        <v>770</v>
      </c>
      <c r="J125" s="30">
        <f t="shared" si="8"/>
        <v>521.367</v>
      </c>
      <c r="K125" s="30">
        <v>104.28</v>
      </c>
      <c r="L125" s="28"/>
      <c r="M125" s="28"/>
      <c r="N125" s="28"/>
      <c r="O125" s="28"/>
      <c r="P125" s="3"/>
    </row>
    <row r="126" customFormat="1" ht="14.25" spans="1:16">
      <c r="A126" s="18" t="s">
        <v>538</v>
      </c>
      <c r="B126" s="19" t="s">
        <v>539</v>
      </c>
      <c r="C126" s="19" t="s">
        <v>32</v>
      </c>
      <c r="D126" s="20" t="s">
        <v>540</v>
      </c>
      <c r="E126" s="19" t="s">
        <v>541</v>
      </c>
      <c r="F126" s="21" t="s">
        <v>23</v>
      </c>
      <c r="G126" s="22" t="s">
        <v>24</v>
      </c>
      <c r="H126" s="23">
        <v>16.7</v>
      </c>
      <c r="I126" s="29">
        <v>770</v>
      </c>
      <c r="J126" s="30">
        <f t="shared" si="8"/>
        <v>784.399</v>
      </c>
      <c r="K126" s="30">
        <f t="shared" si="9"/>
        <v>156.8798</v>
      </c>
      <c r="L126" s="28"/>
      <c r="M126" s="28"/>
      <c r="N126" s="28"/>
      <c r="O126" s="28"/>
      <c r="P126" s="3"/>
    </row>
    <row r="127" customFormat="1" ht="14.25" spans="1:16">
      <c r="A127" s="18" t="s">
        <v>542</v>
      </c>
      <c r="B127" s="19" t="s">
        <v>543</v>
      </c>
      <c r="C127" s="19" t="s">
        <v>417</v>
      </c>
      <c r="D127" s="20" t="s">
        <v>544</v>
      </c>
      <c r="E127" s="19" t="s">
        <v>545</v>
      </c>
      <c r="F127" s="21" t="s">
        <v>23</v>
      </c>
      <c r="G127" s="22" t="s">
        <v>24</v>
      </c>
      <c r="H127" s="23">
        <v>17.8</v>
      </c>
      <c r="I127" s="29">
        <v>770</v>
      </c>
      <c r="J127" s="30">
        <f t="shared" si="8"/>
        <v>836.066</v>
      </c>
      <c r="K127" s="30">
        <f t="shared" si="9"/>
        <v>167.2132</v>
      </c>
      <c r="L127" s="28"/>
      <c r="M127" s="28"/>
      <c r="N127" s="28"/>
      <c r="O127" s="28"/>
      <c r="P127" s="3"/>
    </row>
    <row r="128" customFormat="1" ht="14.25" spans="1:16">
      <c r="A128" s="18" t="s">
        <v>546</v>
      </c>
      <c r="B128" s="19" t="s">
        <v>547</v>
      </c>
      <c r="C128" s="19" t="s">
        <v>548</v>
      </c>
      <c r="D128" s="31" t="s">
        <v>549</v>
      </c>
      <c r="E128" s="19" t="s">
        <v>550</v>
      </c>
      <c r="F128" s="21" t="s">
        <v>23</v>
      </c>
      <c r="G128" s="22" t="s">
        <v>24</v>
      </c>
      <c r="H128" s="23">
        <v>11.1</v>
      </c>
      <c r="I128" s="29">
        <v>770</v>
      </c>
      <c r="J128" s="30">
        <f t="shared" si="8"/>
        <v>521.367</v>
      </c>
      <c r="K128" s="30">
        <f t="shared" si="9"/>
        <v>104.2734</v>
      </c>
      <c r="L128" s="28"/>
      <c r="M128" s="28"/>
      <c r="N128" s="28"/>
      <c r="O128" s="28"/>
      <c r="P128" s="3"/>
    </row>
    <row r="129" customFormat="1" ht="14.25" spans="1:16">
      <c r="A129" s="18" t="s">
        <v>551</v>
      </c>
      <c r="B129" s="19" t="s">
        <v>552</v>
      </c>
      <c r="C129" s="19" t="s">
        <v>37</v>
      </c>
      <c r="D129" s="20" t="s">
        <v>553</v>
      </c>
      <c r="E129" s="19" t="s">
        <v>554</v>
      </c>
      <c r="F129" s="21" t="s">
        <v>23</v>
      </c>
      <c r="G129" s="22" t="s">
        <v>24</v>
      </c>
      <c r="H129" s="23">
        <v>6.2</v>
      </c>
      <c r="I129" s="29">
        <v>770</v>
      </c>
      <c r="J129" s="30">
        <f t="shared" si="8"/>
        <v>291.214</v>
      </c>
      <c r="K129" s="30">
        <v>58.25</v>
      </c>
      <c r="L129" s="28"/>
      <c r="M129" s="28"/>
      <c r="N129" s="28"/>
      <c r="O129" s="28"/>
      <c r="P129" s="3"/>
    </row>
    <row r="130" customFormat="1" ht="14.25" spans="1:16">
      <c r="A130" s="18" t="s">
        <v>555</v>
      </c>
      <c r="B130" s="19" t="s">
        <v>556</v>
      </c>
      <c r="C130" s="19" t="s">
        <v>84</v>
      </c>
      <c r="D130" s="20" t="s">
        <v>557</v>
      </c>
      <c r="E130" s="19" t="s">
        <v>558</v>
      </c>
      <c r="F130" s="21" t="s">
        <v>23</v>
      </c>
      <c r="G130" s="22" t="s">
        <v>24</v>
      </c>
      <c r="H130" s="23">
        <v>10.2</v>
      </c>
      <c r="I130" s="29">
        <v>770</v>
      </c>
      <c r="J130" s="30">
        <f t="shared" si="8"/>
        <v>479.094</v>
      </c>
      <c r="K130" s="30">
        <f t="shared" si="9"/>
        <v>95.8188</v>
      </c>
      <c r="L130" s="28"/>
      <c r="M130" s="28"/>
      <c r="N130" s="28"/>
      <c r="O130" s="28"/>
      <c r="P130" s="3"/>
    </row>
    <row r="131" customFormat="1" ht="14.25" spans="1:16">
      <c r="A131" s="18" t="s">
        <v>559</v>
      </c>
      <c r="B131" s="19" t="s">
        <v>560</v>
      </c>
      <c r="C131" s="19" t="s">
        <v>32</v>
      </c>
      <c r="D131" s="20" t="s">
        <v>561</v>
      </c>
      <c r="E131" s="19" t="s">
        <v>562</v>
      </c>
      <c r="F131" s="21" t="s">
        <v>23</v>
      </c>
      <c r="G131" s="22" t="s">
        <v>24</v>
      </c>
      <c r="H131" s="23">
        <v>34.3</v>
      </c>
      <c r="I131" s="29">
        <v>770</v>
      </c>
      <c r="J131" s="30">
        <f t="shared" si="8"/>
        <v>1611.071</v>
      </c>
      <c r="K131" s="30">
        <f t="shared" si="9"/>
        <v>322.2142</v>
      </c>
      <c r="L131" s="28"/>
      <c r="M131" s="28"/>
      <c r="N131" s="28"/>
      <c r="O131" s="28"/>
      <c r="P131" s="3"/>
    </row>
    <row r="132" customFormat="1" ht="14.25" spans="1:16">
      <c r="A132" s="18" t="s">
        <v>563</v>
      </c>
      <c r="B132" s="19" t="s">
        <v>564</v>
      </c>
      <c r="C132" s="19" t="s">
        <v>565</v>
      </c>
      <c r="D132" s="20" t="s">
        <v>566</v>
      </c>
      <c r="E132" s="19" t="s">
        <v>567</v>
      </c>
      <c r="F132" s="21" t="s">
        <v>23</v>
      </c>
      <c r="G132" s="22" t="s">
        <v>24</v>
      </c>
      <c r="H132" s="23">
        <v>7.4</v>
      </c>
      <c r="I132" s="29">
        <v>770</v>
      </c>
      <c r="J132" s="30">
        <f t="shared" si="8"/>
        <v>347.578</v>
      </c>
      <c r="K132" s="30">
        <f t="shared" si="9"/>
        <v>69.5156</v>
      </c>
      <c r="L132" s="28"/>
      <c r="M132" s="28"/>
      <c r="N132" s="28"/>
      <c r="O132" s="28"/>
      <c r="P132" s="3"/>
    </row>
    <row r="133" customFormat="1" ht="14.25" spans="1:16">
      <c r="A133" s="18" t="s">
        <v>568</v>
      </c>
      <c r="B133" s="19" t="s">
        <v>569</v>
      </c>
      <c r="C133" s="19" t="s">
        <v>143</v>
      </c>
      <c r="D133" s="20" t="s">
        <v>570</v>
      </c>
      <c r="E133" s="19" t="s">
        <v>571</v>
      </c>
      <c r="F133" s="21" t="s">
        <v>23</v>
      </c>
      <c r="G133" s="22" t="s">
        <v>24</v>
      </c>
      <c r="H133" s="23">
        <v>3.8</v>
      </c>
      <c r="I133" s="29">
        <v>770</v>
      </c>
      <c r="J133" s="30">
        <f t="shared" si="8"/>
        <v>178.486</v>
      </c>
      <c r="K133" s="30">
        <f t="shared" si="9"/>
        <v>35.6972</v>
      </c>
      <c r="L133" s="28"/>
      <c r="M133" s="28"/>
      <c r="N133" s="28"/>
      <c r="O133" s="28"/>
      <c r="P133" s="3"/>
    </row>
    <row r="134" customFormat="1" ht="14.25" spans="1:16">
      <c r="A134" s="18" t="s">
        <v>572</v>
      </c>
      <c r="B134" s="19" t="s">
        <v>573</v>
      </c>
      <c r="C134" s="19" t="s">
        <v>47</v>
      </c>
      <c r="D134" s="20" t="s">
        <v>574</v>
      </c>
      <c r="E134" s="19" t="s">
        <v>575</v>
      </c>
      <c r="F134" s="21" t="s">
        <v>23</v>
      </c>
      <c r="G134" s="22" t="s">
        <v>24</v>
      </c>
      <c r="H134" s="23">
        <v>22.2</v>
      </c>
      <c r="I134" s="29">
        <v>770</v>
      </c>
      <c r="J134" s="30">
        <f t="shared" si="8"/>
        <v>1042.734</v>
      </c>
      <c r="K134" s="30">
        <f t="shared" si="9"/>
        <v>208.5468</v>
      </c>
      <c r="L134" s="28"/>
      <c r="M134" s="28"/>
      <c r="N134" s="28"/>
      <c r="O134" s="28"/>
      <c r="P134" s="3"/>
    </row>
    <row r="135" customFormat="1" ht="14.25" spans="1:16">
      <c r="A135" s="18" t="s">
        <v>576</v>
      </c>
      <c r="B135" s="19" t="s">
        <v>577</v>
      </c>
      <c r="C135" s="19" t="s">
        <v>62</v>
      </c>
      <c r="D135" s="20" t="s">
        <v>578</v>
      </c>
      <c r="E135" s="19" t="s">
        <v>579</v>
      </c>
      <c r="F135" s="21" t="s">
        <v>23</v>
      </c>
      <c r="G135" s="22" t="s">
        <v>24</v>
      </c>
      <c r="H135" s="23">
        <v>18.4</v>
      </c>
      <c r="I135" s="29">
        <v>770</v>
      </c>
      <c r="J135" s="30">
        <f t="shared" si="8"/>
        <v>864.248</v>
      </c>
      <c r="K135" s="30">
        <f t="shared" si="9"/>
        <v>172.8496</v>
      </c>
      <c r="L135" s="28"/>
      <c r="M135" s="28"/>
      <c r="N135" s="28"/>
      <c r="O135" s="28"/>
      <c r="P135" s="3"/>
    </row>
    <row r="136" customFormat="1" ht="14.25" spans="1:16">
      <c r="A136" s="18" t="s">
        <v>580</v>
      </c>
      <c r="B136" s="19" t="s">
        <v>581</v>
      </c>
      <c r="C136" s="19" t="s">
        <v>582</v>
      </c>
      <c r="D136" s="20" t="s">
        <v>583</v>
      </c>
      <c r="E136" s="19" t="s">
        <v>584</v>
      </c>
      <c r="F136" s="21" t="s">
        <v>23</v>
      </c>
      <c r="G136" s="22" t="s">
        <v>24</v>
      </c>
      <c r="H136" s="23">
        <v>10.5</v>
      </c>
      <c r="I136" s="29">
        <v>770</v>
      </c>
      <c r="J136" s="30">
        <f t="shared" si="8"/>
        <v>493.185</v>
      </c>
      <c r="K136" s="30">
        <v>98.63</v>
      </c>
      <c r="L136" s="28"/>
      <c r="M136" s="28"/>
      <c r="N136" s="28"/>
      <c r="O136" s="28"/>
      <c r="P136" s="3"/>
    </row>
    <row r="137" customFormat="1" ht="14.25" spans="1:16">
      <c r="A137" s="18" t="s">
        <v>585</v>
      </c>
      <c r="B137" s="19" t="s">
        <v>586</v>
      </c>
      <c r="C137" s="19" t="s">
        <v>27</v>
      </c>
      <c r="D137" s="20" t="s">
        <v>587</v>
      </c>
      <c r="E137" s="19" t="s">
        <v>588</v>
      </c>
      <c r="F137" s="21" t="s">
        <v>23</v>
      </c>
      <c r="G137" s="22" t="s">
        <v>24</v>
      </c>
      <c r="H137" s="23">
        <v>10</v>
      </c>
      <c r="I137" s="29">
        <v>770</v>
      </c>
      <c r="J137" s="30">
        <f t="shared" si="8"/>
        <v>469.7</v>
      </c>
      <c r="K137" s="30">
        <f t="shared" si="9"/>
        <v>93.94</v>
      </c>
      <c r="L137" s="28"/>
      <c r="M137" s="28"/>
      <c r="N137" s="28"/>
      <c r="O137" s="28"/>
      <c r="P137" s="3"/>
    </row>
    <row r="138" customFormat="1" ht="14.25" spans="1:16">
      <c r="A138" s="18" t="s">
        <v>589</v>
      </c>
      <c r="B138" s="19" t="s">
        <v>590</v>
      </c>
      <c r="C138" s="19" t="s">
        <v>89</v>
      </c>
      <c r="D138" s="20" t="s">
        <v>591</v>
      </c>
      <c r="E138" s="19" t="s">
        <v>592</v>
      </c>
      <c r="F138" s="21" t="s">
        <v>23</v>
      </c>
      <c r="G138" s="22" t="s">
        <v>24</v>
      </c>
      <c r="H138" s="23">
        <v>17.2</v>
      </c>
      <c r="I138" s="29">
        <v>770</v>
      </c>
      <c r="J138" s="30">
        <f t="shared" si="8"/>
        <v>807.884</v>
      </c>
      <c r="K138" s="30">
        <f t="shared" si="9"/>
        <v>161.5768</v>
      </c>
      <c r="L138" s="28"/>
      <c r="M138" s="28"/>
      <c r="N138" s="28"/>
      <c r="O138" s="28"/>
      <c r="P138" s="3"/>
    </row>
    <row r="139" customFormat="1" ht="14.25" spans="1:16">
      <c r="A139" s="18" t="s">
        <v>593</v>
      </c>
      <c r="B139" s="19" t="s">
        <v>594</v>
      </c>
      <c r="C139" s="19" t="s">
        <v>169</v>
      </c>
      <c r="D139" s="20" t="s">
        <v>595</v>
      </c>
      <c r="E139" s="19" t="s">
        <v>596</v>
      </c>
      <c r="F139" s="21" t="s">
        <v>23</v>
      </c>
      <c r="G139" s="22" t="s">
        <v>24</v>
      </c>
      <c r="H139" s="23">
        <v>6.8</v>
      </c>
      <c r="I139" s="29">
        <v>770</v>
      </c>
      <c r="J139" s="30">
        <f t="shared" si="8"/>
        <v>319.396</v>
      </c>
      <c r="K139" s="30">
        <f t="shared" si="9"/>
        <v>63.8792</v>
      </c>
      <c r="L139" s="28"/>
      <c r="M139" s="28"/>
      <c r="N139" s="28"/>
      <c r="O139" s="28"/>
      <c r="P139" s="3"/>
    </row>
    <row r="140" customFormat="1" ht="14.25" spans="1:16">
      <c r="A140" s="18" t="s">
        <v>597</v>
      </c>
      <c r="B140" s="19" t="s">
        <v>598</v>
      </c>
      <c r="C140" s="19" t="s">
        <v>528</v>
      </c>
      <c r="D140" s="20" t="s">
        <v>599</v>
      </c>
      <c r="E140" s="19" t="s">
        <v>600</v>
      </c>
      <c r="F140" s="21" t="s">
        <v>23</v>
      </c>
      <c r="G140" s="22" t="s">
        <v>24</v>
      </c>
      <c r="H140" s="23">
        <v>17</v>
      </c>
      <c r="I140" s="29">
        <v>770</v>
      </c>
      <c r="J140" s="30">
        <f t="shared" si="8"/>
        <v>798.49</v>
      </c>
      <c r="K140" s="30">
        <f t="shared" si="9"/>
        <v>159.698</v>
      </c>
      <c r="L140" s="28"/>
      <c r="M140" s="28"/>
      <c r="N140" s="28"/>
      <c r="O140" s="28"/>
      <c r="P140" s="3"/>
    </row>
    <row r="141" customFormat="1" ht="14.25" spans="1:16">
      <c r="A141" s="18" t="s">
        <v>601</v>
      </c>
      <c r="B141" s="19" t="s">
        <v>602</v>
      </c>
      <c r="C141" s="19" t="s">
        <v>27</v>
      </c>
      <c r="D141" s="20" t="s">
        <v>603</v>
      </c>
      <c r="E141" s="19" t="s">
        <v>604</v>
      </c>
      <c r="F141" s="21" t="s">
        <v>23</v>
      </c>
      <c r="G141" s="22" t="s">
        <v>24</v>
      </c>
      <c r="H141" s="23">
        <v>18.5</v>
      </c>
      <c r="I141" s="29">
        <v>770</v>
      </c>
      <c r="J141" s="30">
        <f t="shared" si="8"/>
        <v>868.945</v>
      </c>
      <c r="K141" s="30">
        <f t="shared" si="9"/>
        <v>173.789</v>
      </c>
      <c r="L141" s="28"/>
      <c r="M141" s="28"/>
      <c r="N141" s="28"/>
      <c r="O141" s="28"/>
      <c r="P141" s="3"/>
    </row>
    <row r="142" customFormat="1" ht="14.25" spans="1:16">
      <c r="A142" s="18" t="s">
        <v>605</v>
      </c>
      <c r="B142" s="19" t="s">
        <v>606</v>
      </c>
      <c r="C142" s="19" t="s">
        <v>47</v>
      </c>
      <c r="D142" s="20" t="s">
        <v>607</v>
      </c>
      <c r="E142" s="19" t="s">
        <v>608</v>
      </c>
      <c r="F142" s="21" t="s">
        <v>23</v>
      </c>
      <c r="G142" s="22" t="s">
        <v>24</v>
      </c>
      <c r="H142" s="23">
        <v>3.1</v>
      </c>
      <c r="I142" s="29">
        <v>770</v>
      </c>
      <c r="J142" s="30">
        <f t="shared" si="8"/>
        <v>145.607</v>
      </c>
      <c r="K142" s="30">
        <f t="shared" si="9"/>
        <v>29.1214</v>
      </c>
      <c r="L142" s="28"/>
      <c r="M142" s="28"/>
      <c r="N142" s="28"/>
      <c r="O142" s="28"/>
      <c r="P142" s="3"/>
    </row>
    <row r="143" customFormat="1" ht="14.25" spans="1:16">
      <c r="A143" s="18" t="s">
        <v>609</v>
      </c>
      <c r="B143" s="19" t="s">
        <v>610</v>
      </c>
      <c r="C143" s="19" t="s">
        <v>274</v>
      </c>
      <c r="D143" s="20" t="s">
        <v>611</v>
      </c>
      <c r="E143" s="19" t="s">
        <v>612</v>
      </c>
      <c r="F143" s="21" t="s">
        <v>23</v>
      </c>
      <c r="G143" s="22" t="s">
        <v>24</v>
      </c>
      <c r="H143" s="23">
        <v>13.7</v>
      </c>
      <c r="I143" s="29">
        <v>770</v>
      </c>
      <c r="J143" s="30">
        <f t="shared" ref="J143:J172" si="10">H143*46.97</f>
        <v>643.489</v>
      </c>
      <c r="K143" s="30">
        <f t="shared" ref="K143:K172" si="11">J143*20%</f>
        <v>128.6978</v>
      </c>
      <c r="L143" s="28"/>
      <c r="M143" s="28"/>
      <c r="N143" s="28"/>
      <c r="O143" s="28"/>
      <c r="P143" s="3"/>
    </row>
    <row r="144" customFormat="1" ht="14.25" spans="1:16">
      <c r="A144" s="18" t="s">
        <v>613</v>
      </c>
      <c r="B144" s="19" t="s">
        <v>614</v>
      </c>
      <c r="C144" s="19" t="s">
        <v>138</v>
      </c>
      <c r="D144" s="20" t="s">
        <v>615</v>
      </c>
      <c r="E144" s="19" t="s">
        <v>616</v>
      </c>
      <c r="F144" s="21" t="s">
        <v>23</v>
      </c>
      <c r="G144" s="22" t="s">
        <v>24</v>
      </c>
      <c r="H144" s="23">
        <v>12</v>
      </c>
      <c r="I144" s="29">
        <v>770</v>
      </c>
      <c r="J144" s="30">
        <f t="shared" si="10"/>
        <v>563.64</v>
      </c>
      <c r="K144" s="30">
        <v>112.72</v>
      </c>
      <c r="L144" s="28"/>
      <c r="M144" s="28"/>
      <c r="N144" s="28"/>
      <c r="O144" s="28"/>
      <c r="P144" s="3"/>
    </row>
    <row r="145" customFormat="1" ht="14.25" spans="1:16">
      <c r="A145" s="18" t="s">
        <v>617</v>
      </c>
      <c r="B145" s="19" t="s">
        <v>618</v>
      </c>
      <c r="C145" s="19" t="s">
        <v>239</v>
      </c>
      <c r="D145" s="20" t="s">
        <v>619</v>
      </c>
      <c r="E145" s="19" t="s">
        <v>620</v>
      </c>
      <c r="F145" s="21" t="s">
        <v>23</v>
      </c>
      <c r="G145" s="22" t="s">
        <v>24</v>
      </c>
      <c r="H145" s="23">
        <v>8</v>
      </c>
      <c r="I145" s="29">
        <v>770</v>
      </c>
      <c r="J145" s="30">
        <f t="shared" si="10"/>
        <v>375.76</v>
      </c>
      <c r="K145" s="30">
        <f t="shared" si="11"/>
        <v>75.152</v>
      </c>
      <c r="L145" s="28"/>
      <c r="M145" s="28"/>
      <c r="N145" s="28"/>
      <c r="O145" s="28"/>
      <c r="P145" s="3"/>
    </row>
    <row r="146" customFormat="1" ht="14.25" spans="1:16">
      <c r="A146" s="18" t="s">
        <v>621</v>
      </c>
      <c r="B146" s="19" t="s">
        <v>622</v>
      </c>
      <c r="C146" s="19" t="s">
        <v>143</v>
      </c>
      <c r="D146" s="20" t="s">
        <v>623</v>
      </c>
      <c r="E146" s="19" t="s">
        <v>624</v>
      </c>
      <c r="F146" s="21" t="s">
        <v>23</v>
      </c>
      <c r="G146" s="22" t="s">
        <v>24</v>
      </c>
      <c r="H146" s="23">
        <v>18</v>
      </c>
      <c r="I146" s="29">
        <v>770</v>
      </c>
      <c r="J146" s="30">
        <f t="shared" si="10"/>
        <v>845.46</v>
      </c>
      <c r="K146" s="30">
        <f t="shared" si="11"/>
        <v>169.092</v>
      </c>
      <c r="L146" s="28"/>
      <c r="M146" s="28"/>
      <c r="N146" s="28"/>
      <c r="O146" s="28"/>
      <c r="P146" s="3"/>
    </row>
    <row r="147" customFormat="1" ht="14.25" spans="1:16">
      <c r="A147" s="18" t="s">
        <v>625</v>
      </c>
      <c r="B147" s="19" t="s">
        <v>626</v>
      </c>
      <c r="C147" s="19" t="s">
        <v>417</v>
      </c>
      <c r="D147" s="20" t="s">
        <v>627</v>
      </c>
      <c r="E147" s="19" t="s">
        <v>628</v>
      </c>
      <c r="F147" s="21" t="s">
        <v>23</v>
      </c>
      <c r="G147" s="22" t="s">
        <v>24</v>
      </c>
      <c r="H147" s="23">
        <v>15.7</v>
      </c>
      <c r="I147" s="29">
        <v>770</v>
      </c>
      <c r="J147" s="30">
        <f t="shared" si="10"/>
        <v>737.429</v>
      </c>
      <c r="K147" s="30">
        <f t="shared" si="11"/>
        <v>147.4858</v>
      </c>
      <c r="L147" s="28"/>
      <c r="M147" s="28"/>
      <c r="N147" s="28"/>
      <c r="O147" s="28"/>
      <c r="P147" s="3"/>
    </row>
    <row r="148" customFormat="1" ht="14.25" spans="1:16">
      <c r="A148" s="18" t="s">
        <v>629</v>
      </c>
      <c r="B148" s="19" t="s">
        <v>225</v>
      </c>
      <c r="C148" s="19" t="s">
        <v>84</v>
      </c>
      <c r="D148" s="20" t="s">
        <v>630</v>
      </c>
      <c r="E148" s="19" t="s">
        <v>631</v>
      </c>
      <c r="F148" s="21" t="s">
        <v>23</v>
      </c>
      <c r="G148" s="22" t="s">
        <v>24</v>
      </c>
      <c r="H148" s="23">
        <v>8.2</v>
      </c>
      <c r="I148" s="29">
        <v>770</v>
      </c>
      <c r="J148" s="30">
        <f t="shared" si="10"/>
        <v>385.154</v>
      </c>
      <c r="K148" s="30">
        <f t="shared" si="11"/>
        <v>77.0308</v>
      </c>
      <c r="L148" s="28"/>
      <c r="M148" s="28"/>
      <c r="N148" s="28"/>
      <c r="O148" s="28"/>
      <c r="P148" s="3"/>
    </row>
    <row r="149" customFormat="1" ht="14.25" spans="1:16">
      <c r="A149" s="18" t="s">
        <v>632</v>
      </c>
      <c r="B149" s="19" t="s">
        <v>633</v>
      </c>
      <c r="C149" s="19" t="s">
        <v>634</v>
      </c>
      <c r="D149" s="20" t="s">
        <v>635</v>
      </c>
      <c r="E149" s="19" t="s">
        <v>636</v>
      </c>
      <c r="F149" s="21" t="s">
        <v>23</v>
      </c>
      <c r="G149" s="22" t="s">
        <v>24</v>
      </c>
      <c r="H149" s="23">
        <v>7.4</v>
      </c>
      <c r="I149" s="29">
        <v>770</v>
      </c>
      <c r="J149" s="30">
        <f t="shared" si="10"/>
        <v>347.578</v>
      </c>
      <c r="K149" s="30">
        <f t="shared" si="11"/>
        <v>69.5156</v>
      </c>
      <c r="L149" s="28"/>
      <c r="M149" s="28"/>
      <c r="N149" s="28"/>
      <c r="O149" s="28"/>
      <c r="P149" s="3"/>
    </row>
    <row r="150" customFormat="1" ht="14.25" spans="1:16">
      <c r="A150" s="18" t="s">
        <v>637</v>
      </c>
      <c r="B150" s="19" t="s">
        <v>638</v>
      </c>
      <c r="C150" s="19" t="s">
        <v>94</v>
      </c>
      <c r="D150" s="20" t="s">
        <v>639</v>
      </c>
      <c r="E150" s="19" t="s">
        <v>640</v>
      </c>
      <c r="F150" s="21" t="s">
        <v>23</v>
      </c>
      <c r="G150" s="22" t="s">
        <v>24</v>
      </c>
      <c r="H150" s="23">
        <v>1.4</v>
      </c>
      <c r="I150" s="29">
        <v>770</v>
      </c>
      <c r="J150" s="30">
        <f t="shared" si="10"/>
        <v>65.758</v>
      </c>
      <c r="K150" s="30">
        <f t="shared" si="11"/>
        <v>13.1516</v>
      </c>
      <c r="L150" s="28"/>
      <c r="M150" s="28"/>
      <c r="N150" s="28"/>
      <c r="O150" s="28"/>
      <c r="P150" s="3"/>
    </row>
    <row r="151" customFormat="1" ht="14.25" spans="1:16">
      <c r="A151" s="18" t="s">
        <v>641</v>
      </c>
      <c r="B151" s="19" t="s">
        <v>642</v>
      </c>
      <c r="C151" s="19" t="s">
        <v>84</v>
      </c>
      <c r="D151" s="20" t="s">
        <v>643</v>
      </c>
      <c r="E151" s="19" t="s">
        <v>644</v>
      </c>
      <c r="F151" s="21" t="s">
        <v>23</v>
      </c>
      <c r="G151" s="22" t="s">
        <v>24</v>
      </c>
      <c r="H151" s="23">
        <v>11.1</v>
      </c>
      <c r="I151" s="29">
        <v>770</v>
      </c>
      <c r="J151" s="30">
        <f t="shared" si="10"/>
        <v>521.367</v>
      </c>
      <c r="K151" s="30">
        <f t="shared" si="11"/>
        <v>104.2734</v>
      </c>
      <c r="L151" s="28"/>
      <c r="M151" s="28"/>
      <c r="N151" s="28"/>
      <c r="O151" s="28"/>
      <c r="P151" s="3"/>
    </row>
    <row r="152" customFormat="1" ht="14.25" spans="1:16">
      <c r="A152" s="18" t="s">
        <v>645</v>
      </c>
      <c r="B152" s="19" t="s">
        <v>516</v>
      </c>
      <c r="C152" s="19" t="s">
        <v>27</v>
      </c>
      <c r="D152" s="20" t="s">
        <v>646</v>
      </c>
      <c r="E152" s="19" t="s">
        <v>647</v>
      </c>
      <c r="F152" s="21" t="s">
        <v>23</v>
      </c>
      <c r="G152" s="22" t="s">
        <v>24</v>
      </c>
      <c r="H152" s="23">
        <v>7.4</v>
      </c>
      <c r="I152" s="29">
        <v>770</v>
      </c>
      <c r="J152" s="30">
        <f t="shared" si="10"/>
        <v>347.578</v>
      </c>
      <c r="K152" s="30">
        <f t="shared" si="11"/>
        <v>69.5156</v>
      </c>
      <c r="L152" s="28"/>
      <c r="M152" s="28"/>
      <c r="N152" s="28"/>
      <c r="O152" s="28"/>
      <c r="P152" s="3"/>
    </row>
    <row r="153" customFormat="1" ht="14.25" spans="1:16">
      <c r="A153" s="18" t="s">
        <v>648</v>
      </c>
      <c r="B153" s="19" t="s">
        <v>649</v>
      </c>
      <c r="C153" s="19" t="s">
        <v>67</v>
      </c>
      <c r="D153" s="20" t="s">
        <v>650</v>
      </c>
      <c r="E153" s="19" t="s">
        <v>651</v>
      </c>
      <c r="F153" s="21" t="s">
        <v>23</v>
      </c>
      <c r="G153" s="22" t="s">
        <v>24</v>
      </c>
      <c r="H153" s="23">
        <v>8</v>
      </c>
      <c r="I153" s="29">
        <v>770</v>
      </c>
      <c r="J153" s="30">
        <f t="shared" si="10"/>
        <v>375.76</v>
      </c>
      <c r="K153" s="30">
        <f t="shared" si="11"/>
        <v>75.152</v>
      </c>
      <c r="L153" s="28"/>
      <c r="M153" s="28"/>
      <c r="N153" s="28"/>
      <c r="O153" s="28"/>
      <c r="P153" s="3"/>
    </row>
    <row r="154" customFormat="1" ht="14.25" spans="1:16">
      <c r="A154" s="18" t="s">
        <v>652</v>
      </c>
      <c r="B154" s="19" t="s">
        <v>653</v>
      </c>
      <c r="C154" s="19" t="s">
        <v>309</v>
      </c>
      <c r="D154" s="20" t="s">
        <v>654</v>
      </c>
      <c r="E154" s="19" t="s">
        <v>655</v>
      </c>
      <c r="F154" s="21" t="s">
        <v>23</v>
      </c>
      <c r="G154" s="22" t="s">
        <v>24</v>
      </c>
      <c r="H154" s="23">
        <v>1.3</v>
      </c>
      <c r="I154" s="29">
        <v>770</v>
      </c>
      <c r="J154" s="30">
        <f t="shared" si="10"/>
        <v>61.061</v>
      </c>
      <c r="K154" s="30">
        <f t="shared" si="11"/>
        <v>12.2122</v>
      </c>
      <c r="L154" s="28"/>
      <c r="M154" s="28"/>
      <c r="N154" s="28"/>
      <c r="O154" s="28"/>
      <c r="P154" s="3"/>
    </row>
    <row r="155" customFormat="1" ht="14.25" spans="1:16">
      <c r="A155" s="18" t="s">
        <v>656</v>
      </c>
      <c r="B155" s="19" t="s">
        <v>610</v>
      </c>
      <c r="C155" s="19" t="s">
        <v>143</v>
      </c>
      <c r="D155" s="20" t="s">
        <v>657</v>
      </c>
      <c r="E155" s="19" t="s">
        <v>658</v>
      </c>
      <c r="F155" s="21" t="s">
        <v>23</v>
      </c>
      <c r="G155" s="22" t="s">
        <v>24</v>
      </c>
      <c r="H155" s="23">
        <v>14.8</v>
      </c>
      <c r="I155" s="29">
        <v>770</v>
      </c>
      <c r="J155" s="30">
        <f t="shared" si="10"/>
        <v>695.156</v>
      </c>
      <c r="K155" s="30">
        <f t="shared" si="11"/>
        <v>139.0312</v>
      </c>
      <c r="L155" s="28"/>
      <c r="M155" s="28"/>
      <c r="N155" s="28"/>
      <c r="O155" s="28"/>
      <c r="P155" s="3"/>
    </row>
    <row r="156" customFormat="1" ht="14.25" spans="1:16">
      <c r="A156" s="18" t="s">
        <v>659</v>
      </c>
      <c r="B156" s="19" t="s">
        <v>660</v>
      </c>
      <c r="C156" s="19" t="s">
        <v>661</v>
      </c>
      <c r="D156" s="20" t="s">
        <v>662</v>
      </c>
      <c r="E156" s="19" t="s">
        <v>663</v>
      </c>
      <c r="F156" s="21" t="s">
        <v>23</v>
      </c>
      <c r="G156" s="22" t="s">
        <v>24</v>
      </c>
      <c r="H156" s="23">
        <v>10.5</v>
      </c>
      <c r="I156" s="29">
        <v>770</v>
      </c>
      <c r="J156" s="30">
        <f t="shared" si="10"/>
        <v>493.185</v>
      </c>
      <c r="K156" s="30">
        <f t="shared" si="11"/>
        <v>98.637</v>
      </c>
      <c r="L156" s="28"/>
      <c r="M156" s="28"/>
      <c r="N156" s="28"/>
      <c r="O156" s="28"/>
      <c r="P156" s="3"/>
    </row>
    <row r="157" customFormat="1" ht="14.25" spans="1:16">
      <c r="A157" s="18" t="s">
        <v>664</v>
      </c>
      <c r="B157" s="19" t="s">
        <v>665</v>
      </c>
      <c r="C157" s="19" t="s">
        <v>62</v>
      </c>
      <c r="D157" s="20" t="s">
        <v>666</v>
      </c>
      <c r="E157" s="19" t="s">
        <v>667</v>
      </c>
      <c r="F157" s="21" t="s">
        <v>23</v>
      </c>
      <c r="G157" s="22" t="s">
        <v>24</v>
      </c>
      <c r="H157" s="23">
        <v>18.5</v>
      </c>
      <c r="I157" s="29">
        <v>770</v>
      </c>
      <c r="J157" s="30">
        <f t="shared" si="10"/>
        <v>868.945</v>
      </c>
      <c r="K157" s="30">
        <f t="shared" si="11"/>
        <v>173.789</v>
      </c>
      <c r="L157" s="28"/>
      <c r="M157" s="28"/>
      <c r="N157" s="28"/>
      <c r="O157" s="28"/>
      <c r="P157" s="3"/>
    </row>
    <row r="158" customFormat="1" ht="14.25" spans="1:16">
      <c r="A158" s="18" t="s">
        <v>668</v>
      </c>
      <c r="B158" s="19" t="s">
        <v>669</v>
      </c>
      <c r="C158" s="19" t="s">
        <v>226</v>
      </c>
      <c r="D158" s="20" t="s">
        <v>670</v>
      </c>
      <c r="E158" s="19" t="s">
        <v>588</v>
      </c>
      <c r="F158" s="21" t="s">
        <v>23</v>
      </c>
      <c r="G158" s="22" t="s">
        <v>24</v>
      </c>
      <c r="H158" s="23">
        <v>8</v>
      </c>
      <c r="I158" s="29">
        <v>770</v>
      </c>
      <c r="J158" s="30">
        <f t="shared" si="10"/>
        <v>375.76</v>
      </c>
      <c r="K158" s="30">
        <f t="shared" si="11"/>
        <v>75.152</v>
      </c>
      <c r="L158" s="28"/>
      <c r="M158" s="28"/>
      <c r="N158" s="28"/>
      <c r="O158" s="28"/>
      <c r="P158" s="3"/>
    </row>
    <row r="159" customFormat="1" ht="14.25" spans="1:16">
      <c r="A159" s="18" t="s">
        <v>671</v>
      </c>
      <c r="B159" s="19" t="s">
        <v>93</v>
      </c>
      <c r="C159" s="19" t="s">
        <v>125</v>
      </c>
      <c r="D159" s="20" t="s">
        <v>672</v>
      </c>
      <c r="E159" s="19" t="s">
        <v>673</v>
      </c>
      <c r="F159" s="21" t="s">
        <v>23</v>
      </c>
      <c r="G159" s="22" t="s">
        <v>24</v>
      </c>
      <c r="H159" s="23">
        <v>17.4</v>
      </c>
      <c r="I159" s="29">
        <v>770</v>
      </c>
      <c r="J159" s="30">
        <f t="shared" si="10"/>
        <v>817.278</v>
      </c>
      <c r="K159" s="30">
        <f t="shared" si="11"/>
        <v>163.4556</v>
      </c>
      <c r="L159" s="28"/>
      <c r="M159" s="28"/>
      <c r="N159" s="28"/>
      <c r="O159" s="28"/>
      <c r="P159" s="3"/>
    </row>
    <row r="160" customFormat="1" ht="14.25" spans="1:16">
      <c r="A160" s="18" t="s">
        <v>674</v>
      </c>
      <c r="B160" s="32" t="s">
        <v>675</v>
      </c>
      <c r="C160" s="33" t="s">
        <v>676</v>
      </c>
      <c r="D160" s="20" t="s">
        <v>677</v>
      </c>
      <c r="E160" s="33" t="s">
        <v>678</v>
      </c>
      <c r="F160" s="21" t="s">
        <v>23</v>
      </c>
      <c r="G160" s="22" t="s">
        <v>24</v>
      </c>
      <c r="H160" s="23">
        <v>10.2</v>
      </c>
      <c r="I160" s="29">
        <v>770</v>
      </c>
      <c r="J160" s="30">
        <f t="shared" si="10"/>
        <v>479.094</v>
      </c>
      <c r="K160" s="30">
        <f t="shared" si="11"/>
        <v>95.8188</v>
      </c>
      <c r="L160" s="28"/>
      <c r="M160" s="28"/>
      <c r="N160" s="28"/>
      <c r="O160" s="28"/>
      <c r="P160" s="3"/>
    </row>
    <row r="161" customFormat="1" ht="14.25" spans="1:16">
      <c r="A161" s="18" t="s">
        <v>679</v>
      </c>
      <c r="B161" s="19" t="s">
        <v>680</v>
      </c>
      <c r="C161" s="19" t="s">
        <v>244</v>
      </c>
      <c r="D161" s="20" t="s">
        <v>681</v>
      </c>
      <c r="E161" s="19" t="s">
        <v>682</v>
      </c>
      <c r="F161" s="21" t="s">
        <v>23</v>
      </c>
      <c r="G161" s="22" t="s">
        <v>24</v>
      </c>
      <c r="H161" s="23">
        <v>15.8</v>
      </c>
      <c r="I161" s="29">
        <v>770</v>
      </c>
      <c r="J161" s="30">
        <f t="shared" si="10"/>
        <v>742.126</v>
      </c>
      <c r="K161" s="30">
        <v>148.42</v>
      </c>
      <c r="L161" s="28"/>
      <c r="M161" s="28"/>
      <c r="N161" s="28"/>
      <c r="O161" s="28"/>
      <c r="P161" s="3"/>
    </row>
    <row r="162" customFormat="1" ht="14.25" spans="1:16">
      <c r="A162" s="18" t="s">
        <v>683</v>
      </c>
      <c r="B162" s="19" t="s">
        <v>684</v>
      </c>
      <c r="C162" s="19" t="s">
        <v>388</v>
      </c>
      <c r="D162" s="20" t="s">
        <v>685</v>
      </c>
      <c r="E162" s="19" t="s">
        <v>686</v>
      </c>
      <c r="F162" s="21" t="s">
        <v>23</v>
      </c>
      <c r="G162" s="22" t="s">
        <v>24</v>
      </c>
      <c r="H162" s="23">
        <v>7.8</v>
      </c>
      <c r="I162" s="29">
        <v>770</v>
      </c>
      <c r="J162" s="30">
        <f t="shared" si="10"/>
        <v>366.366</v>
      </c>
      <c r="K162" s="30">
        <f t="shared" si="11"/>
        <v>73.2732</v>
      </c>
      <c r="L162" s="28"/>
      <c r="M162" s="28"/>
      <c r="N162" s="28"/>
      <c r="O162" s="28"/>
      <c r="P162" s="3"/>
    </row>
    <row r="163" customFormat="1" ht="14.25" spans="1:16">
      <c r="A163" s="18" t="s">
        <v>687</v>
      </c>
      <c r="B163" s="19" t="s">
        <v>93</v>
      </c>
      <c r="C163" s="19" t="s">
        <v>213</v>
      </c>
      <c r="D163" s="20" t="s">
        <v>688</v>
      </c>
      <c r="E163" s="19" t="s">
        <v>689</v>
      </c>
      <c r="F163" s="21" t="s">
        <v>23</v>
      </c>
      <c r="G163" s="22" t="s">
        <v>24</v>
      </c>
      <c r="H163" s="23">
        <v>8</v>
      </c>
      <c r="I163" s="29">
        <v>770</v>
      </c>
      <c r="J163" s="30">
        <f t="shared" si="10"/>
        <v>375.76</v>
      </c>
      <c r="K163" s="30">
        <f t="shared" si="11"/>
        <v>75.152</v>
      </c>
      <c r="L163" s="28"/>
      <c r="M163" s="28"/>
      <c r="N163" s="28"/>
      <c r="O163" s="28"/>
      <c r="P163" s="3"/>
    </row>
    <row r="164" customFormat="1" ht="14.25" spans="1:16">
      <c r="A164" s="18" t="s">
        <v>690</v>
      </c>
      <c r="B164" s="19" t="s">
        <v>691</v>
      </c>
      <c r="C164" s="19" t="s">
        <v>565</v>
      </c>
      <c r="D164" s="20" t="s">
        <v>692</v>
      </c>
      <c r="E164" s="19" t="s">
        <v>693</v>
      </c>
      <c r="F164" s="21" t="s">
        <v>23</v>
      </c>
      <c r="G164" s="22" t="s">
        <v>24</v>
      </c>
      <c r="H164" s="23">
        <v>7.8</v>
      </c>
      <c r="I164" s="29">
        <v>770</v>
      </c>
      <c r="J164" s="30">
        <f t="shared" si="10"/>
        <v>366.366</v>
      </c>
      <c r="K164" s="30">
        <f t="shared" si="11"/>
        <v>73.2732</v>
      </c>
      <c r="L164" s="28"/>
      <c r="M164" s="28"/>
      <c r="N164" s="28"/>
      <c r="O164" s="28"/>
      <c r="P164" s="3"/>
    </row>
    <row r="165" customFormat="1" ht="14.25" spans="1:16">
      <c r="A165" s="18" t="s">
        <v>694</v>
      </c>
      <c r="B165" s="19" t="s">
        <v>695</v>
      </c>
      <c r="C165" s="19" t="s">
        <v>696</v>
      </c>
      <c r="D165" s="20" t="s">
        <v>697</v>
      </c>
      <c r="E165" s="19" t="s">
        <v>698</v>
      </c>
      <c r="F165" s="21" t="s">
        <v>23</v>
      </c>
      <c r="G165" s="22" t="s">
        <v>24</v>
      </c>
      <c r="H165" s="23">
        <v>8.3</v>
      </c>
      <c r="I165" s="29">
        <v>770</v>
      </c>
      <c r="J165" s="30">
        <f t="shared" si="10"/>
        <v>389.851</v>
      </c>
      <c r="K165" s="30">
        <f t="shared" si="11"/>
        <v>77.9702</v>
      </c>
      <c r="L165" s="28"/>
      <c r="M165" s="28"/>
      <c r="N165" s="28"/>
      <c r="O165" s="28"/>
      <c r="P165" s="3"/>
    </row>
    <row r="166" customFormat="1" ht="14.25" spans="1:16">
      <c r="A166" s="18" t="s">
        <v>699</v>
      </c>
      <c r="B166" s="19" t="s">
        <v>700</v>
      </c>
      <c r="C166" s="19" t="s">
        <v>244</v>
      </c>
      <c r="D166" s="20" t="s">
        <v>701</v>
      </c>
      <c r="E166" s="19" t="s">
        <v>702</v>
      </c>
      <c r="F166" s="21" t="s">
        <v>23</v>
      </c>
      <c r="G166" s="22" t="s">
        <v>24</v>
      </c>
      <c r="H166" s="23">
        <v>3.9</v>
      </c>
      <c r="I166" s="29">
        <v>770</v>
      </c>
      <c r="J166" s="30">
        <f t="shared" si="10"/>
        <v>183.183</v>
      </c>
      <c r="K166" s="30">
        <f t="shared" si="11"/>
        <v>36.6366</v>
      </c>
      <c r="L166" s="28"/>
      <c r="M166" s="28"/>
      <c r="N166" s="28"/>
      <c r="O166" s="28"/>
      <c r="P166" s="3"/>
    </row>
    <row r="167" customFormat="1" ht="14.25" spans="1:16">
      <c r="A167" s="18" t="s">
        <v>703</v>
      </c>
      <c r="B167" s="19" t="s">
        <v>474</v>
      </c>
      <c r="C167" s="19" t="s">
        <v>125</v>
      </c>
      <c r="D167" s="20" t="s">
        <v>704</v>
      </c>
      <c r="E167" s="19" t="s">
        <v>705</v>
      </c>
      <c r="F167" s="21" t="s">
        <v>23</v>
      </c>
      <c r="G167" s="22" t="s">
        <v>24</v>
      </c>
      <c r="H167" s="23">
        <v>15.7</v>
      </c>
      <c r="I167" s="29">
        <v>770</v>
      </c>
      <c r="J167" s="30">
        <f t="shared" si="10"/>
        <v>737.429</v>
      </c>
      <c r="K167" s="30">
        <f t="shared" si="11"/>
        <v>147.4858</v>
      </c>
      <c r="L167" s="28"/>
      <c r="M167" s="28"/>
      <c r="N167" s="28"/>
      <c r="O167" s="28"/>
      <c r="P167" s="3"/>
    </row>
    <row r="168" customFormat="1" ht="14.25" spans="1:16">
      <c r="A168" s="18" t="s">
        <v>706</v>
      </c>
      <c r="B168" s="19" t="s">
        <v>707</v>
      </c>
      <c r="C168" s="19" t="s">
        <v>359</v>
      </c>
      <c r="D168" s="20" t="s">
        <v>708</v>
      </c>
      <c r="E168" s="19" t="s">
        <v>709</v>
      </c>
      <c r="F168" s="21" t="s">
        <v>23</v>
      </c>
      <c r="G168" s="22" t="s">
        <v>24</v>
      </c>
      <c r="H168" s="23">
        <v>3.2</v>
      </c>
      <c r="I168" s="29">
        <v>770</v>
      </c>
      <c r="J168" s="30">
        <f t="shared" si="10"/>
        <v>150.304</v>
      </c>
      <c r="K168" s="30">
        <f t="shared" si="11"/>
        <v>30.0608</v>
      </c>
      <c r="L168" s="28"/>
      <c r="M168" s="28"/>
      <c r="N168" s="28"/>
      <c r="O168" s="28"/>
      <c r="P168" s="3"/>
    </row>
    <row r="169" customFormat="1" ht="14.25" spans="1:16">
      <c r="A169" s="18" t="s">
        <v>710</v>
      </c>
      <c r="B169" s="19" t="s">
        <v>711</v>
      </c>
      <c r="C169" s="19" t="s">
        <v>99</v>
      </c>
      <c r="D169" s="20" t="s">
        <v>712</v>
      </c>
      <c r="E169" s="19" t="s">
        <v>713</v>
      </c>
      <c r="F169" s="21" t="s">
        <v>23</v>
      </c>
      <c r="G169" s="22" t="s">
        <v>24</v>
      </c>
      <c r="H169" s="23">
        <v>9.8</v>
      </c>
      <c r="I169" s="29">
        <v>770</v>
      </c>
      <c r="J169" s="30">
        <f t="shared" si="10"/>
        <v>460.306</v>
      </c>
      <c r="K169" s="30">
        <f t="shared" si="11"/>
        <v>92.0612</v>
      </c>
      <c r="L169" s="28"/>
      <c r="M169" s="28"/>
      <c r="N169" s="28"/>
      <c r="O169" s="28"/>
      <c r="P169" s="3"/>
    </row>
    <row r="170" customFormat="1" ht="14.25" spans="1:16">
      <c r="A170" s="18" t="s">
        <v>714</v>
      </c>
      <c r="B170" s="19" t="s">
        <v>715</v>
      </c>
      <c r="C170" s="19" t="s">
        <v>634</v>
      </c>
      <c r="D170" s="20" t="s">
        <v>716</v>
      </c>
      <c r="E170" s="19" t="s">
        <v>717</v>
      </c>
      <c r="F170" s="21" t="s">
        <v>23</v>
      </c>
      <c r="G170" s="22" t="s">
        <v>24</v>
      </c>
      <c r="H170" s="23">
        <v>3.5</v>
      </c>
      <c r="I170" s="29">
        <v>770</v>
      </c>
      <c r="J170" s="30">
        <f t="shared" si="10"/>
        <v>164.395</v>
      </c>
      <c r="K170" s="30">
        <f t="shared" si="11"/>
        <v>32.879</v>
      </c>
      <c r="L170" s="28"/>
      <c r="M170" s="28"/>
      <c r="N170" s="28"/>
      <c r="O170" s="28"/>
      <c r="P170" s="3"/>
    </row>
    <row r="171" customFormat="1" ht="14.25" spans="1:16">
      <c r="A171" s="18" t="s">
        <v>718</v>
      </c>
      <c r="B171" s="19" t="s">
        <v>719</v>
      </c>
      <c r="C171" s="19" t="s">
        <v>62</v>
      </c>
      <c r="D171" s="20" t="s">
        <v>720</v>
      </c>
      <c r="E171" s="19" t="s">
        <v>721</v>
      </c>
      <c r="F171" s="21" t="s">
        <v>23</v>
      </c>
      <c r="G171" s="22" t="s">
        <v>24</v>
      </c>
      <c r="H171" s="23">
        <v>4</v>
      </c>
      <c r="I171" s="29">
        <v>770</v>
      </c>
      <c r="J171" s="30">
        <f t="shared" si="10"/>
        <v>187.88</v>
      </c>
      <c r="K171" s="30">
        <f t="shared" si="11"/>
        <v>37.576</v>
      </c>
      <c r="L171" s="28"/>
      <c r="M171" s="28"/>
      <c r="N171" s="28"/>
      <c r="O171" s="28"/>
      <c r="P171" s="3"/>
    </row>
    <row r="172" customFormat="1" ht="14.25" spans="1:16">
      <c r="A172" s="18" t="s">
        <v>722</v>
      </c>
      <c r="B172" s="19" t="s">
        <v>723</v>
      </c>
      <c r="C172" s="19" t="s">
        <v>724</v>
      </c>
      <c r="D172" s="20" t="s">
        <v>725</v>
      </c>
      <c r="E172" s="19" t="s">
        <v>726</v>
      </c>
      <c r="F172" s="21" t="s">
        <v>23</v>
      </c>
      <c r="G172" s="22" t="s">
        <v>24</v>
      </c>
      <c r="H172" s="23">
        <v>7.6</v>
      </c>
      <c r="I172" s="29">
        <v>770</v>
      </c>
      <c r="J172" s="30">
        <f t="shared" si="10"/>
        <v>356.972</v>
      </c>
      <c r="K172" s="30">
        <f t="shared" si="11"/>
        <v>71.3944</v>
      </c>
      <c r="L172" s="28"/>
      <c r="M172" s="28"/>
      <c r="N172" s="28"/>
      <c r="O172" s="28"/>
      <c r="P172" s="3"/>
    </row>
    <row r="173" ht="27" spans="1:16">
      <c r="A173" s="34" t="s">
        <v>727</v>
      </c>
      <c r="B173" s="29"/>
      <c r="C173" s="29"/>
      <c r="D173" s="35"/>
      <c r="E173" s="35"/>
      <c r="F173" s="35"/>
      <c r="G173" s="35"/>
      <c r="H173" s="29">
        <v>2269.36</v>
      </c>
      <c r="I173" s="17" t="s">
        <v>728</v>
      </c>
      <c r="J173" s="30">
        <v>106591.84</v>
      </c>
      <c r="K173" s="30">
        <v>21318.36</v>
      </c>
      <c r="L173" s="28"/>
      <c r="M173" s="28"/>
      <c r="N173" s="28"/>
      <c r="O173" s="28"/>
      <c r="P173" s="3"/>
    </row>
    <row r="174" ht="24" customHeight="1" spans="1:16">
      <c r="A174" s="36" t="s">
        <v>729</v>
      </c>
      <c r="B174" s="36"/>
      <c r="C174" s="36"/>
      <c r="D174" s="36"/>
      <c r="E174" s="36"/>
      <c r="F174" s="36"/>
      <c r="G174" s="34"/>
      <c r="H174" s="36"/>
      <c r="I174" s="36"/>
      <c r="J174" s="36"/>
      <c r="K174" s="36"/>
      <c r="L174" s="28"/>
      <c r="M174" s="28"/>
      <c r="N174" s="28"/>
      <c r="O174" s="28"/>
      <c r="P174" s="3"/>
    </row>
    <row r="175" spans="1:16">
      <c r="A175" s="36"/>
      <c r="B175" s="36"/>
      <c r="C175" s="36"/>
      <c r="D175" s="36"/>
      <c r="E175" s="36"/>
      <c r="F175" s="36"/>
      <c r="G175" s="34"/>
      <c r="H175" s="36"/>
      <c r="I175" s="36"/>
      <c r="J175" s="36"/>
      <c r="K175" s="36"/>
      <c r="L175" s="28"/>
      <c r="M175" s="28"/>
      <c r="N175" s="28"/>
      <c r="O175" s="28"/>
      <c r="P175" s="3"/>
    </row>
    <row r="176" spans="1:16">
      <c r="A176" s="36"/>
      <c r="B176" s="36"/>
      <c r="C176" s="36"/>
      <c r="D176" s="36"/>
      <c r="E176" s="36"/>
      <c r="F176" s="36"/>
      <c r="G176" s="34"/>
      <c r="H176" s="36"/>
      <c r="I176" s="36"/>
      <c r="J176" s="36"/>
      <c r="K176" s="36"/>
      <c r="L176" s="28"/>
      <c r="M176" s="28"/>
      <c r="N176" s="28"/>
      <c r="O176" s="28"/>
      <c r="P176" s="3"/>
    </row>
    <row r="177" spans="12:16">
      <c r="L177" s="28"/>
      <c r="M177" s="28"/>
      <c r="N177" s="28"/>
      <c r="O177" s="28"/>
      <c r="P177" s="3"/>
    </row>
    <row r="178" spans="12:16">
      <c r="L178" s="28"/>
      <c r="M178" s="28"/>
      <c r="N178" s="28"/>
      <c r="O178" s="28"/>
      <c r="P178" s="3"/>
    </row>
    <row r="179" spans="12:16">
      <c r="L179" s="28"/>
      <c r="M179" s="28"/>
      <c r="N179" s="28"/>
      <c r="O179" s="28"/>
      <c r="P179" s="3"/>
    </row>
    <row r="180" spans="12:16">
      <c r="L180" s="28"/>
      <c r="M180" s="28"/>
      <c r="N180" s="28"/>
      <c r="O180" s="28"/>
      <c r="P180" s="3"/>
    </row>
    <row r="181" spans="12:16">
      <c r="L181" s="28"/>
      <c r="M181" s="28"/>
      <c r="N181" s="28"/>
      <c r="O181" s="28"/>
      <c r="P181" s="3"/>
    </row>
    <row r="182" spans="12:16">
      <c r="L182" s="28"/>
      <c r="M182" s="28"/>
      <c r="N182" s="28"/>
      <c r="O182" s="28"/>
      <c r="P182" s="3"/>
    </row>
    <row r="183" spans="12:16">
      <c r="L183" s="28"/>
      <c r="M183" s="28"/>
      <c r="N183" s="28"/>
      <c r="O183" s="28"/>
      <c r="P183" s="3"/>
    </row>
    <row r="184" spans="12:16">
      <c r="L184" s="28"/>
      <c r="M184" s="28"/>
      <c r="N184" s="28"/>
      <c r="O184" s="28"/>
      <c r="P184" s="3"/>
    </row>
    <row r="185" spans="12:16">
      <c r="L185" s="28"/>
      <c r="M185" s="28"/>
      <c r="N185" s="28"/>
      <c r="O185" s="28"/>
      <c r="P185" s="3"/>
    </row>
    <row r="186" spans="12:16">
      <c r="L186" s="28"/>
      <c r="M186" s="28"/>
      <c r="N186" s="28"/>
      <c r="O186" s="28"/>
      <c r="P186" s="3"/>
    </row>
    <row r="187" spans="12:16">
      <c r="L187" s="28"/>
      <c r="M187" s="28"/>
      <c r="N187" s="28"/>
      <c r="O187" s="28"/>
      <c r="P187" s="3"/>
    </row>
    <row r="188" spans="12:16">
      <c r="L188" s="28"/>
      <c r="M188" s="28"/>
      <c r="N188" s="28"/>
      <c r="O188" s="28"/>
      <c r="P188" s="3"/>
    </row>
    <row r="189" spans="12:16">
      <c r="L189" s="28"/>
      <c r="M189" s="28"/>
      <c r="N189" s="28"/>
      <c r="O189" s="28"/>
      <c r="P189" s="3"/>
    </row>
    <row r="190" spans="12:16">
      <c r="L190" s="28"/>
      <c r="M190" s="28"/>
      <c r="N190" s="28"/>
      <c r="O190" s="28"/>
      <c r="P190" s="3"/>
    </row>
    <row r="191" spans="12:16">
      <c r="L191" s="28"/>
      <c r="M191" s="28"/>
      <c r="N191" s="28"/>
      <c r="O191" s="28"/>
      <c r="P191" s="3"/>
    </row>
    <row r="192" spans="12:15">
      <c r="L192" s="28"/>
      <c r="M192" s="28"/>
      <c r="N192" s="28"/>
      <c r="O192" s="28"/>
    </row>
    <row r="193" spans="12:15">
      <c r="L193" s="28"/>
      <c r="M193" s="28"/>
      <c r="N193" s="28"/>
      <c r="O193" s="28"/>
    </row>
  </sheetData>
  <protectedRanges>
    <protectedRange sqref="G6" name="Area1_2_4"/>
  </protectedRanges>
  <mergeCells count="5">
    <mergeCell ref="A1:K1"/>
    <mergeCell ref="A2:K2"/>
    <mergeCell ref="A4:C4"/>
    <mergeCell ref="G4:K4"/>
    <mergeCell ref="A174:K176"/>
  </mergeCells>
  <dataValidations count="1">
    <dataValidation type="list" allowBlank="1" showInputMessage="1" showErrorMessage="1" sqref="C6:C46">
      <formula1>"居民身份证, 护照, 军人证, 港澳通行证, 驾驶证, 港澳回乡证或台胞证, 临时身份证, 外国人永久居留身份证, 港澳台居民居住证, 港澳居民来往内地通行证, 台湾居民来往大陆通行证, 组织机构代码证, 税务登记证, 工商登记证, 营业执照注册号, 统一社会信用代码"</formula1>
    </dataValidation>
  </dataValidations>
  <pageMargins left="0.432638888888889" right="0.432638888888889" top="0.590277777777778" bottom="0.786805555555556" header="0.31496062992126" footer="0.432638888888889"/>
  <pageSetup paperSize="9" orientation="landscape"/>
  <headerFooter>
    <oddFooter>&amp;C第 &amp;P 页，共 &amp;N 页</oddFooter>
  </headerFooter>
  <ignoredErrors>
    <ignoredError sqref="A$1:A$1048576" numberStoredAsText="1"/>
    <ignoredError sqref="C1:C170 C172:C1048576" listDataValidation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Area1_2_4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种植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杨洋</cp:lastModifiedBy>
  <dcterms:created xsi:type="dcterms:W3CDTF">2015-06-09T18:17:00Z</dcterms:created>
  <dcterms:modified xsi:type="dcterms:W3CDTF">2025-07-24T02:46:47Z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2BC4E5EF55700BCBC27B7B68183D526C</vt:lpwstr>
  </property>
</Properties>
</file>