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<sst xmlns="http://schemas.openxmlformats.org/spreadsheetml/2006/main" count="56" uniqueCount="56">
  <si>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</si>
  <si>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</si>
  <si>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</si>
  <si>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标的种植地点：沈阳市浑南区满堂街道二道村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</si>
  <si>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</si>
  <si>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</si>
  <si>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</si>
  <si>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</si>
  <si>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</si>
  <si>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</si>
  <si>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</si>
  <si>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</si>
  <si>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洪*兴</t>
  </si>
  <si>
    <t>210112******291417</t>
  </si>
  <si>
    <t>136****1572</t>
  </si>
  <si>
    <t>621026******8722261</t>
  </si>
  <si>
    <t>洪*</t>
  </si>
  <si>
    <t>210112******151417</t>
  </si>
  <si>
    <t>151****7213</t>
  </si>
  <si>
    <t>621026******3329977</t>
  </si>
  <si>
    <t>李*</t>
  </si>
  <si>
    <t>211022******220020</t>
  </si>
  <si>
    <t>138****3752</t>
  </si>
  <si>
    <t>621449******7238876</t>
  </si>
  <si>
    <t>王*华</t>
  </si>
  <si>
    <t>210112******241424</t>
  </si>
  <si>
    <t>159****0416</t>
  </si>
  <si>
    <t>621449******4264283</t>
  </si>
  <si>
    <t>徐*权</t>
  </si>
  <si>
    <t>232331******052013</t>
  </si>
  <si>
    <t>159****0426</t>
  </si>
  <si>
    <t>621449******0931092</t>
  </si>
  <si>
    <t>赵*玲</t>
  </si>
  <si>
    <t>210112******101420</t>
  </si>
  <si>
    <t>182****5739</t>
  </si>
  <si>
    <t>621449******1927154</t>
  </si>
  <si>
    <t>肇*春</t>
  </si>
  <si>
    <t>210112******051410</t>
  </si>
  <si>
    <t>156****1486</t>
  </si>
  <si>
    <t>621026******8019169</t>
  </si>
  <si>
    <t>肇*夫</t>
  </si>
  <si>
    <t>210112******201017</t>
  </si>
  <si>
    <t>156****3472</t>
  </si>
  <si>
    <t>621449******8502703</t>
  </si>
  <si>
    <t>肇*振</t>
  </si>
  <si>
    <t>210112******251418</t>
  </si>
  <si>
    <t>156****1483</t>
  </si>
  <si>
    <t>146211******990958</t>
  </si>
  <si>
    <t>肇*喆</t>
  </si>
  <si>
    <t>210112******221429</t>
  </si>
  <si>
    <t>182****3622</t>
  </si>
  <si>
    <t>621449******4265876</t>
  </si>
  <si>
    <t>肇*</t>
  </si>
  <si>
    <t>210112******201414</t>
  </si>
  <si>
    <t>136****2314</t>
  </si>
  <si>
    <t>621449******5278125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</si>
</sst>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topLeftCell="D3" workbookViewId="0">
      <selection activeCell="I3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9" t="s">
        <v>14</v>
      </c>
      <c r="E7" s="10">
        <v>10.16</v>
      </c>
      <c r="F7" s="11">
        <f t="shared" ref="F7:F16" si="0">ROUND(E7*770*0.061,2)</f>
        <v>477.22</v>
      </c>
      <c r="G7" s="11">
        <f t="shared" ref="G7:G16" si="1">ROUND(F7*0.2,2)</f>
        <v>95.44</v>
      </c>
      <c r="H7" s="9" t="s">
        <v>15</v>
      </c>
    </row>
    <row r="8" ht="15.6" spans="1:8">
      <c r="A8" s="8">
        <v>2</v>
      </c>
      <c r="B8" s="8" t="s">
        <v>16</v>
      </c>
      <c r="C8" s="8" t="s">
        <v>17</v>
      </c>
      <c r="D8" s="9" t="s">
        <v>18</v>
      </c>
      <c r="E8" s="10">
        <v>64.2</v>
      </c>
      <c r="F8" s="11">
        <f t="shared" si="0"/>
        <v>3015.47</v>
      </c>
      <c r="G8" s="11">
        <f t="shared" si="1"/>
        <v>603.09</v>
      </c>
      <c r="H8" s="9" t="s">
        <v>19</v>
      </c>
    </row>
    <row r="9" ht="15.6" spans="1:8">
      <c r="A9" s="8">
        <v>3</v>
      </c>
      <c r="B9" s="8" t="s">
        <v>20</v>
      </c>
      <c r="C9" s="8" t="s">
        <v>21</v>
      </c>
      <c r="D9" s="9" t="s">
        <v>22</v>
      </c>
      <c r="E9" s="10">
        <v>7.22000000000003</v>
      </c>
      <c r="F9" s="11">
        <f t="shared" si="0"/>
        <v>339.12</v>
      </c>
      <c r="G9" s="11">
        <f t="shared" si="1"/>
        <v>67.82</v>
      </c>
      <c r="H9" s="9" t="s">
        <v>23</v>
      </c>
    </row>
    <row r="10" ht="15.6" spans="1:8">
      <c r="A10" s="8">
        <v>4</v>
      </c>
      <c r="B10" s="8" t="s">
        <v>24</v>
      </c>
      <c r="C10" s="8" t="s">
        <v>25</v>
      </c>
      <c r="D10" s="9" t="s">
        <v>26</v>
      </c>
      <c r="E10" s="10">
        <v>36.8</v>
      </c>
      <c r="F10" s="11">
        <f t="shared" si="0"/>
        <v>1728.5</v>
      </c>
      <c r="G10" s="11">
        <f t="shared" si="1"/>
        <v>345.7</v>
      </c>
      <c r="H10" s="9" t="s">
        <v>27</v>
      </c>
    </row>
    <row r="11" ht="15.6" spans="1:8">
      <c r="A11" s="8">
        <v>5</v>
      </c>
      <c r="B11" s="8" t="s">
        <v>28</v>
      </c>
      <c r="C11" s="8" t="s">
        <v>29</v>
      </c>
      <c r="D11" s="9" t="s">
        <v>30</v>
      </c>
      <c r="E11" s="10">
        <v>16.66</v>
      </c>
      <c r="F11" s="11">
        <f t="shared" si="0"/>
        <v>782.52</v>
      </c>
      <c r="G11" s="11">
        <f t="shared" si="1"/>
        <v>156.5</v>
      </c>
      <c r="H11" s="9" t="s">
        <v>31</v>
      </c>
    </row>
    <row r="12" ht="15.6" spans="1:8">
      <c r="A12" s="8">
        <v>6</v>
      </c>
      <c r="B12" s="8" t="s">
        <v>32</v>
      </c>
      <c r="C12" s="8" t="s">
        <v>33</v>
      </c>
      <c r="D12" s="9" t="s">
        <v>34</v>
      </c>
      <c r="E12" s="10">
        <v>11.13</v>
      </c>
      <c r="F12" s="11">
        <f t="shared" si="0"/>
        <v>522.78</v>
      </c>
      <c r="G12" s="11">
        <f t="shared" si="1"/>
        <v>104.56</v>
      </c>
      <c r="H12" s="9" t="s">
        <v>35</v>
      </c>
    </row>
    <row r="13" ht="15.6" spans="1:8">
      <c r="A13" s="8">
        <v>7</v>
      </c>
      <c r="B13" s="8" t="s">
        <v>36</v>
      </c>
      <c r="C13" s="8" t="s">
        <v>37</v>
      </c>
      <c r="D13" s="9" t="s">
        <v>38</v>
      </c>
      <c r="E13" s="10">
        <v>29.65</v>
      </c>
      <c r="F13" s="11">
        <f t="shared" si="0"/>
        <v>1392.66</v>
      </c>
      <c r="G13" s="11">
        <f t="shared" si="1"/>
        <v>278.53</v>
      </c>
      <c r="H13" s="9" t="s">
        <v>39</v>
      </c>
    </row>
    <row r="14" ht="15.6" spans="1:8">
      <c r="A14" s="8">
        <v>8</v>
      </c>
      <c r="B14" s="8" t="s">
        <v>40</v>
      </c>
      <c r="C14" s="8" t="s">
        <v>41</v>
      </c>
      <c r="D14" s="9" t="s">
        <v>42</v>
      </c>
      <c r="E14" s="10">
        <v>15</v>
      </c>
      <c r="F14" s="11">
        <f t="shared" si="0"/>
        <v>704.55</v>
      </c>
      <c r="G14" s="11">
        <f t="shared" si="1"/>
        <v>140.91</v>
      </c>
      <c r="H14" s="9" t="s">
        <v>43</v>
      </c>
    </row>
    <row r="15" ht="15.6" spans="1:8">
      <c r="A15" s="8">
        <v>9</v>
      </c>
      <c r="B15" s="8" t="s">
        <v>44</v>
      </c>
      <c r="C15" s="8" t="s">
        <v>45</v>
      </c>
      <c r="D15" s="9" t="s">
        <v>46</v>
      </c>
      <c r="E15" s="10">
        <v>21.02</v>
      </c>
      <c r="F15" s="11">
        <f t="shared" si="0"/>
        <v>987.31</v>
      </c>
      <c r="G15" s="11">
        <f t="shared" si="1"/>
        <v>197.46</v>
      </c>
      <c r="H15" s="9" t="s">
        <v>47</v>
      </c>
    </row>
    <row r="16" ht="15.6" spans="1:8">
      <c r="A16" s="8">
        <v>10</v>
      </c>
      <c r="B16" s="8" t="s">
        <v>48</v>
      </c>
      <c r="C16" s="8" t="s">
        <v>49</v>
      </c>
      <c r="D16" s="9" t="s">
        <v>50</v>
      </c>
      <c r="E16" s="10">
        <v>6.12</v>
      </c>
      <c r="F16" s="11">
        <f t="shared" si="0"/>
        <v>287.46</v>
      </c>
      <c r="G16" s="11">
        <f t="shared" si="1"/>
        <v>57.49</v>
      </c>
      <c r="H16" s="9" t="s">
        <v>51</v>
      </c>
    </row>
    <row r="17" ht="15.6" spans="1:8">
      <c r="A17" s="8">
        <v>11</v>
      </c>
      <c r="B17" s="8" t="s">
        <v>52</v>
      </c>
      <c r="C17" s="12" t="s">
        <v>53</v>
      </c>
      <c r="D17" s="9" t="s">
        <v>54</v>
      </c>
      <c r="E17" s="10">
        <v>24.5</v>
      </c>
      <c r="F17" s="11">
        <v>1150.76</v>
      </c>
      <c r="G17" s="11">
        <v>230.16</v>
      </c>
      <c r="H17" s="9" t="s">
        <v>55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