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<sst xmlns="http://schemas.openxmlformats.org/spreadsheetml/2006/main" count="248" uniqueCount="238">
  <si>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</si>
  <si>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</si>
  <si>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</si>
  <si>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标的种植地点：沈阳市浑南区满堂街道古砬子村         单位保险金额：770 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</si>
  <si>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</si>
  <si>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</si>
  <si>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</si>
  <si>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</si>
  <si>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</si>
  <si>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</si>
  <si>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</si>
  <si>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</si>
  <si>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王*春</t>
  </si>
  <si>
    <t>210113******127219</t>
  </si>
  <si>
    <t>158****3401</t>
  </si>
  <si>
    <t>621449******9607548</t>
  </si>
  <si>
    <t>孙*飞</t>
  </si>
  <si>
    <t>210113******037216</t>
  </si>
  <si>
    <t>135****0618</t>
  </si>
  <si>
    <t>146211******325185</t>
  </si>
  <si>
    <t>孙*斌</t>
  </si>
  <si>
    <t>210113******047239</t>
  </si>
  <si>
    <t>182****5767</t>
  </si>
  <si>
    <t>146211******336380</t>
  </si>
  <si>
    <t>王*艳</t>
  </si>
  <si>
    <t>210113******147219</t>
  </si>
  <si>
    <t>135****5421</t>
  </si>
  <si>
    <t>146211******328567</t>
  </si>
  <si>
    <t>高*萍</t>
  </si>
  <si>
    <t>210113******067223</t>
  </si>
  <si>
    <t>134****5312</t>
  </si>
  <si>
    <t>621026******9749597</t>
  </si>
  <si>
    <t>王*民</t>
  </si>
  <si>
    <t>210113******057218</t>
  </si>
  <si>
    <t>134****9579</t>
  </si>
  <si>
    <t>146211******329783</t>
  </si>
  <si>
    <t>白*荣</t>
  </si>
  <si>
    <t>210113******107224</t>
  </si>
  <si>
    <t>155****9775</t>
  </si>
  <si>
    <t>621026******1183803</t>
  </si>
  <si>
    <t>赵*玲</t>
  </si>
  <si>
    <t>210113******237228</t>
  </si>
  <si>
    <t>134****5405</t>
  </si>
  <si>
    <t>621449******9613587</t>
  </si>
  <si>
    <t>孙*忠</t>
  </si>
  <si>
    <t>210113******197217</t>
  </si>
  <si>
    <t>139****4390</t>
  </si>
  <si>
    <t>146211******320381</t>
  </si>
  <si>
    <t>陈*文</t>
  </si>
  <si>
    <t>210113******117234</t>
  </si>
  <si>
    <t>159****3297</t>
  </si>
  <si>
    <t>130311******640168</t>
  </si>
  <si>
    <t>王*红</t>
  </si>
  <si>
    <t>210113******13721X</t>
  </si>
  <si>
    <t>139****4321</t>
  </si>
  <si>
    <t>146211******335782</t>
  </si>
  <si>
    <t>王*明</t>
  </si>
  <si>
    <t>210113******257223</t>
  </si>
  <si>
    <t>151****4189</t>
  </si>
  <si>
    <t>621026******9744135</t>
  </si>
  <si>
    <t>王*丽</t>
  </si>
  <si>
    <t>211221******023924</t>
  </si>
  <si>
    <t>138****6280</t>
  </si>
  <si>
    <t>621026******9744341</t>
  </si>
  <si>
    <t>信*波</t>
  </si>
  <si>
    <t>210123******170648</t>
  </si>
  <si>
    <t>182****8801</t>
  </si>
  <si>
    <t>621026******7002230</t>
  </si>
  <si>
    <t>王*武</t>
  </si>
  <si>
    <t>210113******277211</t>
  </si>
  <si>
    <t>136****3953</t>
  </si>
  <si>
    <t>621026******9738061</t>
  </si>
  <si>
    <t>210113******097219</t>
  </si>
  <si>
    <t>150****7507</t>
  </si>
  <si>
    <t>146211******305539</t>
  </si>
  <si>
    <t>王*泉</t>
  </si>
  <si>
    <t>210113******047211</t>
  </si>
  <si>
    <t>136****8452</t>
  </si>
  <si>
    <t>146211******327537</t>
  </si>
  <si>
    <t>孙*成</t>
  </si>
  <si>
    <t>210113******127217</t>
  </si>
  <si>
    <t>139****0560</t>
  </si>
  <si>
    <t>621026******9749712</t>
  </si>
  <si>
    <t>王*姣</t>
  </si>
  <si>
    <t>210113******15722X</t>
  </si>
  <si>
    <t>136****0690</t>
  </si>
  <si>
    <t>621026******9752476</t>
  </si>
  <si>
    <t>郭*义</t>
  </si>
  <si>
    <t>210113******247218</t>
  </si>
  <si>
    <t>150****4175</t>
  </si>
  <si>
    <t>146211******311186</t>
  </si>
  <si>
    <t>高*娟</t>
  </si>
  <si>
    <t>230622******274669</t>
  </si>
  <si>
    <t>170****7966</t>
  </si>
  <si>
    <t>621449******1133144</t>
  </si>
  <si>
    <t>傅*峰</t>
  </si>
  <si>
    <t>210113******077218</t>
  </si>
  <si>
    <t>150****3602</t>
  </si>
  <si>
    <t>621026******9738053</t>
  </si>
  <si>
    <t>孙*文</t>
  </si>
  <si>
    <t>210113******057213</t>
  </si>
  <si>
    <t>159****8278</t>
  </si>
  <si>
    <t>146211******323909</t>
  </si>
  <si>
    <t>孙*杰</t>
  </si>
  <si>
    <t>210113******197224</t>
  </si>
  <si>
    <t>135****1138</t>
  </si>
  <si>
    <t>621026******1183720</t>
  </si>
  <si>
    <t>孙*有</t>
  </si>
  <si>
    <t>210113******257217</t>
  </si>
  <si>
    <t>134****3389</t>
  </si>
  <si>
    <t>621026******7757319</t>
  </si>
  <si>
    <t>王*梁</t>
  </si>
  <si>
    <t>210113******287213</t>
  </si>
  <si>
    <t>135****9290</t>
  </si>
  <si>
    <t>146211******304117</t>
  </si>
  <si>
    <t>王*洲</t>
  </si>
  <si>
    <t>210113******127213</t>
  </si>
  <si>
    <t>182****0337</t>
  </si>
  <si>
    <t>621026******9738236</t>
  </si>
  <si>
    <t>王*宝</t>
  </si>
  <si>
    <t>210113******257219</t>
  </si>
  <si>
    <t>134****5298</t>
  </si>
  <si>
    <t>146211******303333</t>
  </si>
  <si>
    <t>王*</t>
  </si>
  <si>
    <t>210113******207234</t>
  </si>
  <si>
    <t>138****9249</t>
  </si>
  <si>
    <t>621026******9741073</t>
  </si>
  <si>
    <t>210113******28722X</t>
  </si>
  <si>
    <t>152****2027</t>
  </si>
  <si>
    <t>621026******9749431</t>
  </si>
  <si>
    <t>王*安</t>
  </si>
  <si>
    <t>210113******257213</t>
  </si>
  <si>
    <t>136****3381</t>
  </si>
  <si>
    <t>146211******338198</t>
  </si>
  <si>
    <t>王*斌</t>
  </si>
  <si>
    <t>210113******18721X</t>
  </si>
  <si>
    <t>158****4237</t>
  </si>
  <si>
    <t>146211******337556</t>
  </si>
  <si>
    <t>王*臣</t>
  </si>
  <si>
    <t>210113******28723X</t>
  </si>
  <si>
    <t>150****0967</t>
  </si>
  <si>
    <t>621449******6055397</t>
  </si>
  <si>
    <t>王*刚</t>
  </si>
  <si>
    <t>210113******157210</t>
  </si>
  <si>
    <t>150****0351</t>
  </si>
  <si>
    <t>621026******2683543</t>
  </si>
  <si>
    <t>王*山</t>
  </si>
  <si>
    <t>210113******097211</t>
  </si>
  <si>
    <t>139****6521</t>
  </si>
  <si>
    <t>146211******303971</t>
  </si>
  <si>
    <t>白*财</t>
  </si>
  <si>
    <t>210113******307214</t>
  </si>
  <si>
    <t>187****9769</t>
  </si>
  <si>
    <t>146211******308921</t>
  </si>
  <si>
    <t>李*峰</t>
  </si>
  <si>
    <t>210113******167216</t>
  </si>
  <si>
    <t>134****1003</t>
  </si>
  <si>
    <t>621026******9741255</t>
  </si>
  <si>
    <t>李*政</t>
  </si>
  <si>
    <t>210113******137217</t>
  </si>
  <si>
    <t>135****4771</t>
  </si>
  <si>
    <t>621026******9747054</t>
  </si>
  <si>
    <t>李*贵</t>
  </si>
  <si>
    <t>210113******287212</t>
  </si>
  <si>
    <t>136****5216</t>
  </si>
  <si>
    <t>146211******315558</t>
  </si>
  <si>
    <t>李*友</t>
  </si>
  <si>
    <t>210113******297219</t>
  </si>
  <si>
    <t>134****4057</t>
  </si>
  <si>
    <t>146211******315312</t>
  </si>
  <si>
    <t>林*琴</t>
  </si>
  <si>
    <t>210113******017227</t>
  </si>
  <si>
    <t>135****8437</t>
  </si>
  <si>
    <t>146211******356322</t>
  </si>
  <si>
    <t>刘*财</t>
  </si>
  <si>
    <t>210113******027216</t>
  </si>
  <si>
    <t>182****2720</t>
  </si>
  <si>
    <t>621026******9744390</t>
  </si>
  <si>
    <t>刘*生</t>
  </si>
  <si>
    <t>136****6744</t>
  </si>
  <si>
    <t>孙*峰</t>
  </si>
  <si>
    <t>136****2170</t>
  </si>
  <si>
    <t>孙*良</t>
  </si>
  <si>
    <t>210113******307211</t>
  </si>
  <si>
    <t>138****7991</t>
  </si>
  <si>
    <t>146211******305393</t>
  </si>
  <si>
    <t>孙*福</t>
  </si>
  <si>
    <t>210113******197218</t>
  </si>
  <si>
    <t>155****2449</t>
  </si>
  <si>
    <t>146211******320135</t>
  </si>
  <si>
    <t>孙*华</t>
  </si>
  <si>
    <t>210113******287221</t>
  </si>
  <si>
    <t>139****9596</t>
  </si>
  <si>
    <t>144011******467118</t>
  </si>
  <si>
    <t>孙*利</t>
  </si>
  <si>
    <t>210113******10723X</t>
  </si>
  <si>
    <t>136****0212</t>
  </si>
  <si>
    <t>146211******325331</t>
  </si>
  <si>
    <t>孙*男</t>
  </si>
  <si>
    <t>210113******167248</t>
  </si>
  <si>
    <t>182****1751</t>
  </si>
  <si>
    <t>621026******9749571</t>
  </si>
  <si>
    <t>210113******197216</t>
  </si>
  <si>
    <t>139****6522</t>
  </si>
  <si>
    <t>621449******2638997</t>
  </si>
  <si>
    <t>孙*旭</t>
  </si>
  <si>
    <t>210113******207217</t>
  </si>
  <si>
    <t>136****0515</t>
  </si>
  <si>
    <t>146211******321557</t>
  </si>
  <si>
    <t>210113******147217</t>
  </si>
  <si>
    <t>139****0590</t>
  </si>
  <si>
    <t>146211******321165</t>
  </si>
  <si>
    <t>王*海</t>
  </si>
  <si>
    <t>210113******20721X</t>
  </si>
  <si>
    <t>136****8458</t>
  </si>
  <si>
    <t>621026******9738046</t>
  </si>
  <si>
    <t>王*齐</t>
  </si>
  <si>
    <t>210113******067219</t>
  </si>
  <si>
    <t>137****5036</t>
  </si>
  <si>
    <t>146211******306177</t>
  </si>
  <si>
    <t>210113******027232</t>
  </si>
  <si>
    <t>135****7078</t>
  </si>
  <si>
    <t>146211******304901</t>
  </si>
  <si>
    <t>210113******23721X</t>
  </si>
  <si>
    <t>136****3369</t>
  </si>
  <si>
    <t>621026******9741305</t>
  </si>
  <si>
    <t>王*章</t>
  </si>
  <si>
    <t>210113******257215</t>
  </si>
  <si>
    <t>134****2632</t>
  </si>
  <si>
    <t>146211******339370</t>
  </si>
  <si>
    <t>温*书</t>
  </si>
  <si>
    <t>210113******047219</t>
  </si>
  <si>
    <t>136****6197</t>
  </si>
  <si>
    <t>146211******317126</t>
  </si>
  <si>
    <t>杨*艳</t>
  </si>
  <si>
    <t>211221******053921</t>
  </si>
  <si>
    <t>157****5832</t>
  </si>
  <si>
    <t>621026******9744366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</si>
</sst>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000000"/>
      <name val="微软雅黑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 applyNumberFormat="0" applyFont="0" applyFill="0" applyBorder="0" applyAlignment="0" applyProtection="0"/>
  </cellStyleXfs>
  <cellXfs count="1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5"/>
  <sheetViews>
    <sheetView tabSelected="1" topLeftCell="F17" workbookViewId="0">
      <selection activeCell="I17" sqref="I$1:N$1048576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8" t="s">
        <v>12</v>
      </c>
      <c r="C7" s="8" t="s">
        <v>13</v>
      </c>
      <c r="D7" s="8" t="s">
        <v>14</v>
      </c>
      <c r="E7" s="9">
        <v>30.4</v>
      </c>
      <c r="F7" s="10">
        <f>ROUND(E7*770*0.061,2)</f>
        <v>1427.89</v>
      </c>
      <c r="G7" s="10">
        <f>ROUND(F7*0.2,2)</f>
        <v>285.58</v>
      </c>
      <c r="H7" s="11" t="s">
        <v>15</v>
      </c>
    </row>
    <row r="8" ht="15.6" spans="1:8">
      <c r="A8" s="8">
        <v>2</v>
      </c>
      <c r="B8" s="8" t="s">
        <v>16</v>
      </c>
      <c r="C8" s="8" t="s">
        <v>17</v>
      </c>
      <c r="D8" s="8" t="s">
        <v>18</v>
      </c>
      <c r="E8" s="9">
        <v>13.2</v>
      </c>
      <c r="F8" s="10">
        <f t="shared" ref="F8:F39" si="0">ROUND(E8*770*0.061,2)</f>
        <v>620</v>
      </c>
      <c r="G8" s="10">
        <f t="shared" ref="G8:G39" si="1">ROUND(F8*0.2,2)</f>
        <v>124</v>
      </c>
      <c r="H8" s="11" t="s">
        <v>19</v>
      </c>
    </row>
    <row r="9" ht="15.6" spans="1:8">
      <c r="A9" s="8">
        <v>3</v>
      </c>
      <c r="B9" s="8" t="s">
        <v>20</v>
      </c>
      <c r="C9" s="8" t="s">
        <v>21</v>
      </c>
      <c r="D9" s="8" t="s">
        <v>22</v>
      </c>
      <c r="E9" s="9">
        <v>26.03</v>
      </c>
      <c r="F9" s="10">
        <f t="shared" si="0"/>
        <v>1222.63</v>
      </c>
      <c r="G9" s="10">
        <f t="shared" si="1"/>
        <v>244.53</v>
      </c>
      <c r="H9" s="11" t="s">
        <v>23</v>
      </c>
    </row>
    <row r="10" ht="15.6" spans="1:8">
      <c r="A10" s="8">
        <v>4</v>
      </c>
      <c r="B10" s="8" t="s">
        <v>24</v>
      </c>
      <c r="C10" s="8" t="s">
        <v>25</v>
      </c>
      <c r="D10" s="8" t="s">
        <v>26</v>
      </c>
      <c r="E10" s="9">
        <v>9.74</v>
      </c>
      <c r="F10" s="10">
        <f t="shared" si="0"/>
        <v>457.49</v>
      </c>
      <c r="G10" s="10">
        <f t="shared" si="1"/>
        <v>91.5</v>
      </c>
      <c r="H10" s="11" t="s">
        <v>27</v>
      </c>
    </row>
    <row r="11" ht="15.6" spans="1:8">
      <c r="A11" s="8">
        <v>5</v>
      </c>
      <c r="B11" s="8" t="s">
        <v>28</v>
      </c>
      <c r="C11" s="8" t="s">
        <v>29</v>
      </c>
      <c r="D11" s="8" t="s">
        <v>30</v>
      </c>
      <c r="E11" s="9">
        <v>13.2</v>
      </c>
      <c r="F11" s="10">
        <f t="shared" si="0"/>
        <v>620</v>
      </c>
      <c r="G11" s="10">
        <f t="shared" si="1"/>
        <v>124</v>
      </c>
      <c r="H11" s="11" t="s">
        <v>31</v>
      </c>
    </row>
    <row r="12" ht="15.6" spans="1:8">
      <c r="A12" s="8">
        <v>6</v>
      </c>
      <c r="B12" s="8" t="s">
        <v>32</v>
      </c>
      <c r="C12" s="8" t="s">
        <v>33</v>
      </c>
      <c r="D12" s="8" t="s">
        <v>34</v>
      </c>
      <c r="E12" s="9">
        <v>13.2</v>
      </c>
      <c r="F12" s="10">
        <f t="shared" si="0"/>
        <v>620</v>
      </c>
      <c r="G12" s="10">
        <f t="shared" si="1"/>
        <v>124</v>
      </c>
      <c r="H12" s="11" t="s">
        <v>35</v>
      </c>
    </row>
    <row r="13" ht="15.6" spans="1:8">
      <c r="A13" s="8">
        <v>7</v>
      </c>
      <c r="B13" s="8" t="s">
        <v>36</v>
      </c>
      <c r="C13" s="8" t="s">
        <v>37</v>
      </c>
      <c r="D13" s="8" t="s">
        <v>38</v>
      </c>
      <c r="E13" s="9">
        <v>16.5</v>
      </c>
      <c r="F13" s="10">
        <f t="shared" si="0"/>
        <v>775.01</v>
      </c>
      <c r="G13" s="10">
        <f t="shared" si="1"/>
        <v>155</v>
      </c>
      <c r="H13" s="11" t="s">
        <v>39</v>
      </c>
    </row>
    <row r="14" ht="15.6" spans="1:8">
      <c r="A14" s="8">
        <v>8</v>
      </c>
      <c r="B14" s="8" t="s">
        <v>40</v>
      </c>
      <c r="C14" s="8" t="s">
        <v>41</v>
      </c>
      <c r="D14" s="8" t="s">
        <v>42</v>
      </c>
      <c r="E14" s="9">
        <v>10</v>
      </c>
      <c r="F14" s="10">
        <f t="shared" si="0"/>
        <v>469.7</v>
      </c>
      <c r="G14" s="10">
        <f t="shared" si="1"/>
        <v>93.94</v>
      </c>
      <c r="H14" s="11" t="s">
        <v>43</v>
      </c>
    </row>
    <row r="15" ht="15.6" spans="1:8">
      <c r="A15" s="8">
        <v>9</v>
      </c>
      <c r="B15" s="8" t="s">
        <v>44</v>
      </c>
      <c r="C15" s="8" t="s">
        <v>45</v>
      </c>
      <c r="D15" s="8" t="s">
        <v>46</v>
      </c>
      <c r="E15" s="9">
        <v>20.5</v>
      </c>
      <c r="F15" s="10">
        <f t="shared" si="0"/>
        <v>962.89</v>
      </c>
      <c r="G15" s="10">
        <f t="shared" si="1"/>
        <v>192.58</v>
      </c>
      <c r="H15" s="11" t="s">
        <v>47</v>
      </c>
    </row>
    <row r="16" ht="15.6" spans="1:8">
      <c r="A16" s="8">
        <v>10</v>
      </c>
      <c r="B16" s="8" t="s">
        <v>48</v>
      </c>
      <c r="C16" s="8" t="s">
        <v>49</v>
      </c>
      <c r="D16" s="8" t="s">
        <v>50</v>
      </c>
      <c r="E16" s="9">
        <v>16.5</v>
      </c>
      <c r="F16" s="10">
        <f t="shared" si="0"/>
        <v>775.01</v>
      </c>
      <c r="G16" s="10">
        <f t="shared" si="1"/>
        <v>155</v>
      </c>
      <c r="H16" s="11" t="s">
        <v>51</v>
      </c>
    </row>
    <row r="17" ht="15.6" spans="1:8">
      <c r="A17" s="8">
        <v>11</v>
      </c>
      <c r="B17" s="8" t="s">
        <v>52</v>
      </c>
      <c r="C17" s="8" t="s">
        <v>53</v>
      </c>
      <c r="D17" s="8" t="s">
        <v>54</v>
      </c>
      <c r="E17" s="9">
        <v>12.2</v>
      </c>
      <c r="F17" s="10">
        <f t="shared" si="0"/>
        <v>573.03</v>
      </c>
      <c r="G17" s="10">
        <f t="shared" si="1"/>
        <v>114.61</v>
      </c>
      <c r="H17" s="11" t="s">
        <v>55</v>
      </c>
    </row>
    <row r="18" ht="15.6" spans="1:8">
      <c r="A18" s="8">
        <v>12</v>
      </c>
      <c r="B18" s="8" t="s">
        <v>56</v>
      </c>
      <c r="C18" s="8" t="s">
        <v>57</v>
      </c>
      <c r="D18" s="8" t="s">
        <v>58</v>
      </c>
      <c r="E18" s="9">
        <v>9.15</v>
      </c>
      <c r="F18" s="10">
        <f t="shared" si="0"/>
        <v>429.78</v>
      </c>
      <c r="G18" s="10">
        <f t="shared" si="1"/>
        <v>85.96</v>
      </c>
      <c r="H18" s="11" t="s">
        <v>59</v>
      </c>
    </row>
    <row r="19" ht="15.6" spans="1:8">
      <c r="A19" s="8">
        <v>13</v>
      </c>
      <c r="B19" s="8" t="s">
        <v>60</v>
      </c>
      <c r="C19" s="8" t="s">
        <v>61</v>
      </c>
      <c r="D19" s="8" t="s">
        <v>62</v>
      </c>
      <c r="E19" s="9">
        <v>9.65</v>
      </c>
      <c r="F19" s="10">
        <f t="shared" si="0"/>
        <v>453.26</v>
      </c>
      <c r="G19" s="10">
        <f t="shared" si="1"/>
        <v>90.65</v>
      </c>
      <c r="H19" s="11" t="s">
        <v>63</v>
      </c>
    </row>
    <row r="20" ht="15.6" spans="1:8">
      <c r="A20" s="8">
        <v>14</v>
      </c>
      <c r="B20" s="8" t="s">
        <v>64</v>
      </c>
      <c r="C20" s="8" t="s">
        <v>65</v>
      </c>
      <c r="D20" s="8" t="s">
        <v>66</v>
      </c>
      <c r="E20" s="9">
        <v>12.84</v>
      </c>
      <c r="F20" s="10">
        <f t="shared" si="0"/>
        <v>603.09</v>
      </c>
      <c r="G20" s="10">
        <f t="shared" si="1"/>
        <v>120.62</v>
      </c>
      <c r="H20" s="11" t="s">
        <v>67</v>
      </c>
    </row>
    <row r="21" ht="15.6" spans="1:8">
      <c r="A21" s="8">
        <v>15</v>
      </c>
      <c r="B21" s="8" t="s">
        <v>68</v>
      </c>
      <c r="C21" s="8" t="s">
        <v>69</v>
      </c>
      <c r="D21" s="8" t="s">
        <v>70</v>
      </c>
      <c r="E21" s="9">
        <v>16.06</v>
      </c>
      <c r="F21" s="10">
        <f t="shared" si="0"/>
        <v>754.34</v>
      </c>
      <c r="G21" s="10">
        <f t="shared" si="1"/>
        <v>150.87</v>
      </c>
      <c r="H21" s="11" t="s">
        <v>71</v>
      </c>
    </row>
    <row r="22" ht="15.6" spans="1:8">
      <c r="A22" s="8">
        <v>16</v>
      </c>
      <c r="B22" s="8" t="s">
        <v>24</v>
      </c>
      <c r="C22" s="8" t="s">
        <v>72</v>
      </c>
      <c r="D22" s="8" t="s">
        <v>73</v>
      </c>
      <c r="E22" s="9">
        <v>12.2</v>
      </c>
      <c r="F22" s="10">
        <f t="shared" si="0"/>
        <v>573.03</v>
      </c>
      <c r="G22" s="10">
        <f t="shared" si="1"/>
        <v>114.61</v>
      </c>
      <c r="H22" s="11" t="s">
        <v>74</v>
      </c>
    </row>
    <row r="23" ht="15.6" spans="1:8">
      <c r="A23" s="8">
        <v>17</v>
      </c>
      <c r="B23" s="8" t="s">
        <v>75</v>
      </c>
      <c r="C23" s="8" t="s">
        <v>76</v>
      </c>
      <c r="D23" s="8" t="s">
        <v>77</v>
      </c>
      <c r="E23" s="9">
        <v>5.02</v>
      </c>
      <c r="F23" s="10">
        <f t="shared" si="0"/>
        <v>235.79</v>
      </c>
      <c r="G23" s="10">
        <f t="shared" si="1"/>
        <v>47.16</v>
      </c>
      <c r="H23" s="11" t="s">
        <v>78</v>
      </c>
    </row>
    <row r="24" ht="15.6" spans="1:8">
      <c r="A24" s="8">
        <v>18</v>
      </c>
      <c r="B24" s="8" t="s">
        <v>79</v>
      </c>
      <c r="C24" s="8" t="s">
        <v>80</v>
      </c>
      <c r="D24" s="8" t="s">
        <v>81</v>
      </c>
      <c r="E24" s="9">
        <v>16.5</v>
      </c>
      <c r="F24" s="10">
        <f t="shared" si="0"/>
        <v>775.01</v>
      </c>
      <c r="G24" s="10">
        <f t="shared" si="1"/>
        <v>155</v>
      </c>
      <c r="H24" s="11" t="s">
        <v>82</v>
      </c>
    </row>
    <row r="25" ht="15.6" spans="1:8">
      <c r="A25" s="8">
        <v>19</v>
      </c>
      <c r="B25" s="8" t="s">
        <v>83</v>
      </c>
      <c r="C25" s="8" t="s">
        <v>84</v>
      </c>
      <c r="D25" s="8" t="s">
        <v>85</v>
      </c>
      <c r="E25" s="9">
        <v>9.63</v>
      </c>
      <c r="F25" s="10">
        <f t="shared" si="0"/>
        <v>452.32</v>
      </c>
      <c r="G25" s="10">
        <f t="shared" si="1"/>
        <v>90.46</v>
      </c>
      <c r="H25" s="11" t="s">
        <v>86</v>
      </c>
    </row>
    <row r="26" ht="15.6" spans="1:8">
      <c r="A26" s="8">
        <v>20</v>
      </c>
      <c r="B26" s="8" t="s">
        <v>87</v>
      </c>
      <c r="C26" s="8" t="s">
        <v>88</v>
      </c>
      <c r="D26" s="8" t="s">
        <v>89</v>
      </c>
      <c r="E26" s="9">
        <v>16.05</v>
      </c>
      <c r="F26" s="10">
        <f t="shared" si="0"/>
        <v>753.87</v>
      </c>
      <c r="G26" s="10">
        <f t="shared" si="1"/>
        <v>150.77</v>
      </c>
      <c r="H26" s="11" t="s">
        <v>90</v>
      </c>
    </row>
    <row r="27" ht="15.6" spans="1:8">
      <c r="A27" s="8">
        <v>21</v>
      </c>
      <c r="B27" s="8" t="s">
        <v>91</v>
      </c>
      <c r="C27" s="8" t="s">
        <v>92</v>
      </c>
      <c r="D27" s="8" t="s">
        <v>93</v>
      </c>
      <c r="E27" s="9">
        <v>10.74</v>
      </c>
      <c r="F27" s="10">
        <f t="shared" si="0"/>
        <v>504.46</v>
      </c>
      <c r="G27" s="10">
        <f t="shared" si="1"/>
        <v>100.89</v>
      </c>
      <c r="H27" s="11" t="s">
        <v>94</v>
      </c>
    </row>
    <row r="28" ht="15.6" spans="1:8">
      <c r="A28" s="8">
        <v>22</v>
      </c>
      <c r="B28" s="8" t="s">
        <v>95</v>
      </c>
      <c r="C28" s="8" t="s">
        <v>96</v>
      </c>
      <c r="D28" s="8" t="s">
        <v>97</v>
      </c>
      <c r="E28" s="9">
        <v>20.37</v>
      </c>
      <c r="F28" s="10">
        <f t="shared" si="0"/>
        <v>956.78</v>
      </c>
      <c r="G28" s="10">
        <f t="shared" si="1"/>
        <v>191.36</v>
      </c>
      <c r="H28" s="11" t="s">
        <v>98</v>
      </c>
    </row>
    <row r="29" ht="15.6" spans="1:8">
      <c r="A29" s="8">
        <v>23</v>
      </c>
      <c r="B29" s="8" t="s">
        <v>99</v>
      </c>
      <c r="C29" s="8" t="s">
        <v>100</v>
      </c>
      <c r="D29" s="8" t="s">
        <v>101</v>
      </c>
      <c r="E29" s="9">
        <v>54.66</v>
      </c>
      <c r="F29" s="10">
        <f t="shared" si="0"/>
        <v>2567.38</v>
      </c>
      <c r="G29" s="10">
        <f t="shared" si="1"/>
        <v>513.48</v>
      </c>
      <c r="H29" s="11" t="s">
        <v>102</v>
      </c>
    </row>
    <row r="30" ht="15.6" spans="1:8">
      <c r="A30" s="8">
        <v>24</v>
      </c>
      <c r="B30" s="8" t="s">
        <v>103</v>
      </c>
      <c r="C30" s="8" t="s">
        <v>104</v>
      </c>
      <c r="D30" s="8" t="s">
        <v>105</v>
      </c>
      <c r="E30" s="9">
        <v>26.19</v>
      </c>
      <c r="F30" s="10">
        <f t="shared" si="0"/>
        <v>1230.14</v>
      </c>
      <c r="G30" s="10">
        <f t="shared" si="1"/>
        <v>246.03</v>
      </c>
      <c r="H30" s="11" t="s">
        <v>106</v>
      </c>
    </row>
    <row r="31" ht="15.6" spans="1:8">
      <c r="A31" s="8">
        <v>25</v>
      </c>
      <c r="B31" s="8" t="s">
        <v>107</v>
      </c>
      <c r="C31" s="8" t="s">
        <v>108</v>
      </c>
      <c r="D31" s="8" t="s">
        <v>109</v>
      </c>
      <c r="E31" s="9">
        <v>91.96</v>
      </c>
      <c r="F31" s="10">
        <f t="shared" si="0"/>
        <v>4319.36</v>
      </c>
      <c r="G31" s="10">
        <f t="shared" si="1"/>
        <v>863.87</v>
      </c>
      <c r="H31" s="11" t="s">
        <v>110</v>
      </c>
    </row>
    <row r="32" ht="15.6" spans="1:8">
      <c r="A32" s="8">
        <v>26</v>
      </c>
      <c r="B32" s="8" t="s">
        <v>111</v>
      </c>
      <c r="C32" s="8" t="s">
        <v>112</v>
      </c>
      <c r="D32" s="8" t="s">
        <v>113</v>
      </c>
      <c r="E32" s="9">
        <v>29.21</v>
      </c>
      <c r="F32" s="10">
        <f t="shared" si="0"/>
        <v>1371.99</v>
      </c>
      <c r="G32" s="10">
        <f t="shared" si="1"/>
        <v>274.4</v>
      </c>
      <c r="H32" s="11" t="s">
        <v>114</v>
      </c>
    </row>
    <row r="33" ht="15.6" spans="1:8">
      <c r="A33" s="8">
        <v>27</v>
      </c>
      <c r="B33" s="8" t="s">
        <v>115</v>
      </c>
      <c r="C33" s="8" t="s">
        <v>116</v>
      </c>
      <c r="D33" s="8" t="s">
        <v>117</v>
      </c>
      <c r="E33" s="9">
        <v>28.72</v>
      </c>
      <c r="F33" s="10">
        <f t="shared" si="0"/>
        <v>1348.98</v>
      </c>
      <c r="G33" s="10">
        <f t="shared" si="1"/>
        <v>269.8</v>
      </c>
      <c r="H33" s="11" t="s">
        <v>118</v>
      </c>
    </row>
    <row r="34" ht="15.6" spans="1:8">
      <c r="A34" s="8">
        <v>28</v>
      </c>
      <c r="B34" s="8" t="s">
        <v>119</v>
      </c>
      <c r="C34" s="8" t="s">
        <v>120</v>
      </c>
      <c r="D34" s="8" t="s">
        <v>121</v>
      </c>
      <c r="E34" s="9">
        <v>28.87</v>
      </c>
      <c r="F34" s="10">
        <f t="shared" si="0"/>
        <v>1356.02</v>
      </c>
      <c r="G34" s="10">
        <f t="shared" si="1"/>
        <v>271.2</v>
      </c>
      <c r="H34" s="11" t="s">
        <v>122</v>
      </c>
    </row>
    <row r="35" ht="15.6" spans="1:8">
      <c r="A35" s="8">
        <v>29</v>
      </c>
      <c r="B35" s="8" t="s">
        <v>123</v>
      </c>
      <c r="C35" s="8" t="s">
        <v>124</v>
      </c>
      <c r="D35" s="8" t="s">
        <v>125</v>
      </c>
      <c r="E35" s="9">
        <v>78.68</v>
      </c>
      <c r="F35" s="10">
        <f t="shared" si="0"/>
        <v>3695.6</v>
      </c>
      <c r="G35" s="10">
        <f t="shared" si="1"/>
        <v>739.12</v>
      </c>
      <c r="H35" s="11" t="s">
        <v>126</v>
      </c>
    </row>
    <row r="36" ht="15.6" spans="1:8">
      <c r="A36" s="8">
        <v>30</v>
      </c>
      <c r="B36" s="8" t="s">
        <v>123</v>
      </c>
      <c r="C36" s="8" t="s">
        <v>127</v>
      </c>
      <c r="D36" s="8" t="s">
        <v>128</v>
      </c>
      <c r="E36" s="9">
        <v>35.9</v>
      </c>
      <c r="F36" s="10">
        <f t="shared" si="0"/>
        <v>1686.22</v>
      </c>
      <c r="G36" s="10">
        <f t="shared" si="1"/>
        <v>337.24</v>
      </c>
      <c r="H36" s="11" t="s">
        <v>129</v>
      </c>
    </row>
    <row r="37" ht="15.6" spans="1:8">
      <c r="A37" s="8">
        <v>31</v>
      </c>
      <c r="B37" s="8" t="s">
        <v>130</v>
      </c>
      <c r="C37" s="8" t="s">
        <v>131</v>
      </c>
      <c r="D37" s="8" t="s">
        <v>132</v>
      </c>
      <c r="E37" s="9">
        <v>24.55</v>
      </c>
      <c r="F37" s="10">
        <f t="shared" si="0"/>
        <v>1153.11</v>
      </c>
      <c r="G37" s="10">
        <f t="shared" si="1"/>
        <v>230.62</v>
      </c>
      <c r="H37" s="11" t="s">
        <v>133</v>
      </c>
    </row>
    <row r="38" ht="15.6" spans="1:8">
      <c r="A38" s="8">
        <v>32</v>
      </c>
      <c r="B38" s="8" t="s">
        <v>134</v>
      </c>
      <c r="C38" s="8" t="s">
        <v>135</v>
      </c>
      <c r="D38" s="8" t="s">
        <v>136</v>
      </c>
      <c r="E38" s="9">
        <v>27.84</v>
      </c>
      <c r="F38" s="10">
        <f t="shared" si="0"/>
        <v>1307.64</v>
      </c>
      <c r="G38" s="10">
        <f t="shared" si="1"/>
        <v>261.53</v>
      </c>
      <c r="H38" s="11" t="s">
        <v>137</v>
      </c>
    </row>
    <row r="39" ht="15.6" spans="1:8">
      <c r="A39" s="8">
        <v>33</v>
      </c>
      <c r="B39" s="8" t="s">
        <v>138</v>
      </c>
      <c r="C39" s="8" t="s">
        <v>139</v>
      </c>
      <c r="D39" s="8" t="s">
        <v>140</v>
      </c>
      <c r="E39" s="9">
        <v>33.04</v>
      </c>
      <c r="F39" s="10">
        <f t="shared" si="0"/>
        <v>1551.89</v>
      </c>
      <c r="G39" s="10">
        <f t="shared" si="1"/>
        <v>310.38</v>
      </c>
      <c r="H39" s="11" t="s">
        <v>141</v>
      </c>
    </row>
    <row r="40" ht="15.6" spans="1:8">
      <c r="A40" s="8">
        <v>34</v>
      </c>
      <c r="B40" s="8" t="s">
        <v>142</v>
      </c>
      <c r="C40" s="8" t="s">
        <v>143</v>
      </c>
      <c r="D40" s="8" t="s">
        <v>144</v>
      </c>
      <c r="E40" s="9">
        <v>35.5</v>
      </c>
      <c r="F40" s="10">
        <f t="shared" ref="F40:F65" si="2">ROUND(E40*770*0.061,2)</f>
        <v>1667.44</v>
      </c>
      <c r="G40" s="10">
        <f t="shared" ref="G40:G65" si="3">ROUND(F40*0.2,2)</f>
        <v>333.49</v>
      </c>
      <c r="H40" s="11" t="s">
        <v>145</v>
      </c>
    </row>
    <row r="41" ht="15.6" spans="1:8">
      <c r="A41" s="8">
        <v>35</v>
      </c>
      <c r="B41" s="8" t="s">
        <v>146</v>
      </c>
      <c r="C41" s="8" t="s">
        <v>147</v>
      </c>
      <c r="D41" s="8" t="s">
        <v>148</v>
      </c>
      <c r="E41" s="9">
        <v>21.71</v>
      </c>
      <c r="F41" s="10">
        <f t="shared" si="2"/>
        <v>1019.72</v>
      </c>
      <c r="G41" s="10">
        <f t="shared" si="3"/>
        <v>203.94</v>
      </c>
      <c r="H41" s="11" t="s">
        <v>149</v>
      </c>
    </row>
    <row r="42" ht="15.6" spans="1:8">
      <c r="A42" s="8">
        <v>36</v>
      </c>
      <c r="B42" s="8" t="s">
        <v>150</v>
      </c>
      <c r="C42" s="8" t="s">
        <v>151</v>
      </c>
      <c r="D42" s="8" t="s">
        <v>152</v>
      </c>
      <c r="E42" s="9">
        <v>14.5</v>
      </c>
      <c r="F42" s="10">
        <f t="shared" si="2"/>
        <v>681.07</v>
      </c>
      <c r="G42" s="10">
        <f t="shared" si="3"/>
        <v>136.21</v>
      </c>
      <c r="H42" s="11" t="s">
        <v>153</v>
      </c>
    </row>
    <row r="43" ht="15.6" spans="1:8">
      <c r="A43" s="8">
        <v>37</v>
      </c>
      <c r="B43" s="8" t="s">
        <v>154</v>
      </c>
      <c r="C43" s="8" t="s">
        <v>155</v>
      </c>
      <c r="D43" s="8" t="s">
        <v>156</v>
      </c>
      <c r="E43" s="9">
        <v>33.55</v>
      </c>
      <c r="F43" s="10">
        <f t="shared" si="2"/>
        <v>1575.84</v>
      </c>
      <c r="G43" s="10">
        <f t="shared" si="3"/>
        <v>315.17</v>
      </c>
      <c r="H43" s="11" t="s">
        <v>157</v>
      </c>
    </row>
    <row r="44" ht="15.6" spans="1:8">
      <c r="A44" s="8">
        <v>38</v>
      </c>
      <c r="B44" s="8" t="s">
        <v>158</v>
      </c>
      <c r="C44" s="8" t="s">
        <v>159</v>
      </c>
      <c r="D44" s="8" t="s">
        <v>160</v>
      </c>
      <c r="E44" s="9">
        <v>27.87</v>
      </c>
      <c r="F44" s="10">
        <f t="shared" si="2"/>
        <v>1309.05</v>
      </c>
      <c r="G44" s="10">
        <f t="shared" si="3"/>
        <v>261.81</v>
      </c>
      <c r="H44" s="11" t="s">
        <v>161</v>
      </c>
    </row>
    <row r="45" ht="15.6" spans="1:8">
      <c r="A45" s="8">
        <v>39</v>
      </c>
      <c r="B45" s="8" t="s">
        <v>162</v>
      </c>
      <c r="C45" s="8" t="s">
        <v>163</v>
      </c>
      <c r="D45" s="8" t="s">
        <v>164</v>
      </c>
      <c r="E45" s="9">
        <v>13.38</v>
      </c>
      <c r="F45" s="10">
        <f t="shared" si="2"/>
        <v>628.46</v>
      </c>
      <c r="G45" s="10">
        <f t="shared" si="3"/>
        <v>125.69</v>
      </c>
      <c r="H45" s="11" t="s">
        <v>165</v>
      </c>
    </row>
    <row r="46" ht="15.6" spans="1:8">
      <c r="A46" s="8">
        <v>40</v>
      </c>
      <c r="B46" s="8" t="s">
        <v>166</v>
      </c>
      <c r="C46" s="8" t="s">
        <v>167</v>
      </c>
      <c r="D46" s="8" t="s">
        <v>168</v>
      </c>
      <c r="E46" s="9">
        <v>11.1</v>
      </c>
      <c r="F46" s="10">
        <f t="shared" si="2"/>
        <v>521.37</v>
      </c>
      <c r="G46" s="10">
        <f t="shared" si="3"/>
        <v>104.27</v>
      </c>
      <c r="H46" s="11" t="s">
        <v>169</v>
      </c>
    </row>
    <row r="47" ht="15.6" spans="1:8">
      <c r="A47" s="8">
        <v>41</v>
      </c>
      <c r="B47" s="8" t="s">
        <v>170</v>
      </c>
      <c r="C47" s="8" t="s">
        <v>171</v>
      </c>
      <c r="D47" s="8" t="s">
        <v>172</v>
      </c>
      <c r="E47" s="9">
        <v>16.53</v>
      </c>
      <c r="F47" s="10">
        <f t="shared" si="2"/>
        <v>776.41</v>
      </c>
      <c r="G47" s="10">
        <f t="shared" si="3"/>
        <v>155.28</v>
      </c>
      <c r="H47" s="11" t="s">
        <v>173</v>
      </c>
    </row>
    <row r="48" ht="15.6" spans="1:8">
      <c r="A48" s="8">
        <v>42</v>
      </c>
      <c r="B48" s="8" t="s">
        <v>174</v>
      </c>
      <c r="C48" s="8" t="s">
        <v>175</v>
      </c>
      <c r="D48" s="8" t="s">
        <v>176</v>
      </c>
      <c r="E48" s="9">
        <v>17.73</v>
      </c>
      <c r="F48" s="10">
        <f t="shared" si="2"/>
        <v>832.78</v>
      </c>
      <c r="G48" s="10">
        <f t="shared" si="3"/>
        <v>166.56</v>
      </c>
      <c r="H48" s="11" t="s">
        <v>177</v>
      </c>
    </row>
    <row r="49" ht="15.6" spans="1:8">
      <c r="A49" s="8">
        <v>43</v>
      </c>
      <c r="B49" s="8" t="s">
        <v>178</v>
      </c>
      <c r="C49" s="8" t="s">
        <v>88</v>
      </c>
      <c r="D49" s="8" t="s">
        <v>179</v>
      </c>
      <c r="E49" s="9">
        <v>18.84</v>
      </c>
      <c r="F49" s="10">
        <f t="shared" si="2"/>
        <v>884.91</v>
      </c>
      <c r="G49" s="10">
        <f t="shared" si="3"/>
        <v>176.98</v>
      </c>
      <c r="H49" s="11" t="s">
        <v>90</v>
      </c>
    </row>
    <row r="50" ht="15.6" spans="1:8">
      <c r="A50" s="8">
        <v>44</v>
      </c>
      <c r="B50" s="8" t="s">
        <v>180</v>
      </c>
      <c r="C50" s="8" t="s">
        <v>72</v>
      </c>
      <c r="D50" s="8" t="s">
        <v>181</v>
      </c>
      <c r="E50" s="9">
        <v>20.37</v>
      </c>
      <c r="F50" s="10">
        <f t="shared" si="2"/>
        <v>956.78</v>
      </c>
      <c r="G50" s="10">
        <f t="shared" si="3"/>
        <v>191.36</v>
      </c>
      <c r="H50" s="11" t="s">
        <v>74</v>
      </c>
    </row>
    <row r="51" ht="15.6" spans="1:8">
      <c r="A51" s="8">
        <v>45</v>
      </c>
      <c r="B51" s="8" t="s">
        <v>182</v>
      </c>
      <c r="C51" s="8" t="s">
        <v>183</v>
      </c>
      <c r="D51" s="8" t="s">
        <v>184</v>
      </c>
      <c r="E51" s="9">
        <v>17.46</v>
      </c>
      <c r="F51" s="10">
        <f t="shared" si="2"/>
        <v>820.1</v>
      </c>
      <c r="G51" s="10">
        <f t="shared" si="3"/>
        <v>164.02</v>
      </c>
      <c r="H51" s="11" t="s">
        <v>185</v>
      </c>
    </row>
    <row r="52" ht="15.6" spans="1:8">
      <c r="A52" s="8">
        <v>46</v>
      </c>
      <c r="B52" s="8" t="s">
        <v>186</v>
      </c>
      <c r="C52" s="8" t="s">
        <v>187</v>
      </c>
      <c r="D52" s="8" t="s">
        <v>188</v>
      </c>
      <c r="E52" s="9">
        <v>19.92</v>
      </c>
      <c r="F52" s="10">
        <f t="shared" si="2"/>
        <v>935.64</v>
      </c>
      <c r="G52" s="10">
        <f t="shared" si="3"/>
        <v>187.13</v>
      </c>
      <c r="H52" s="11" t="s">
        <v>189</v>
      </c>
    </row>
    <row r="53" ht="15.6" spans="1:8">
      <c r="A53" s="8">
        <v>47</v>
      </c>
      <c r="B53" s="8" t="s">
        <v>190</v>
      </c>
      <c r="C53" s="8" t="s">
        <v>191</v>
      </c>
      <c r="D53" s="8" t="s">
        <v>192</v>
      </c>
      <c r="E53" s="9">
        <v>12.08</v>
      </c>
      <c r="F53" s="10">
        <f t="shared" si="2"/>
        <v>567.4</v>
      </c>
      <c r="G53" s="10">
        <f t="shared" si="3"/>
        <v>113.48</v>
      </c>
      <c r="H53" s="11" t="s">
        <v>193</v>
      </c>
    </row>
    <row r="54" ht="15.6" spans="1:8">
      <c r="A54" s="8">
        <v>48</v>
      </c>
      <c r="B54" s="8" t="s">
        <v>194</v>
      </c>
      <c r="C54" s="8" t="s">
        <v>195</v>
      </c>
      <c r="D54" s="8" t="s">
        <v>196</v>
      </c>
      <c r="E54" s="9">
        <v>20.54</v>
      </c>
      <c r="F54" s="10">
        <f t="shared" si="2"/>
        <v>964.76</v>
      </c>
      <c r="G54" s="10">
        <f t="shared" si="3"/>
        <v>192.95</v>
      </c>
      <c r="H54" s="11" t="s">
        <v>197</v>
      </c>
    </row>
    <row r="55" ht="15.6" spans="1:8">
      <c r="A55" s="8">
        <v>49</v>
      </c>
      <c r="B55" s="8" t="s">
        <v>198</v>
      </c>
      <c r="C55" s="8" t="s">
        <v>199</v>
      </c>
      <c r="D55" s="8" t="s">
        <v>200</v>
      </c>
      <c r="E55" s="9">
        <v>23.1</v>
      </c>
      <c r="F55" s="10">
        <f t="shared" si="2"/>
        <v>1085.01</v>
      </c>
      <c r="G55" s="10">
        <f t="shared" si="3"/>
        <v>217</v>
      </c>
      <c r="H55" s="11" t="s">
        <v>201</v>
      </c>
    </row>
    <row r="56" ht="15.6" spans="1:8">
      <c r="A56" s="8">
        <v>50</v>
      </c>
      <c r="B56" s="8" t="s">
        <v>194</v>
      </c>
      <c r="C56" s="8" t="s">
        <v>202</v>
      </c>
      <c r="D56" s="8" t="s">
        <v>203</v>
      </c>
      <c r="E56" s="9">
        <v>12.92</v>
      </c>
      <c r="F56" s="10">
        <f t="shared" si="2"/>
        <v>606.85</v>
      </c>
      <c r="G56" s="10">
        <f t="shared" si="3"/>
        <v>121.37</v>
      </c>
      <c r="H56" s="11" t="s">
        <v>204</v>
      </c>
    </row>
    <row r="57" ht="15.6" spans="1:8">
      <c r="A57" s="8">
        <v>51</v>
      </c>
      <c r="B57" s="8" t="s">
        <v>205</v>
      </c>
      <c r="C57" s="8" t="s">
        <v>206</v>
      </c>
      <c r="D57" s="8" t="s">
        <v>207</v>
      </c>
      <c r="E57" s="9">
        <v>29.7</v>
      </c>
      <c r="F57" s="10">
        <f t="shared" si="2"/>
        <v>1395.01</v>
      </c>
      <c r="G57" s="10">
        <f t="shared" si="3"/>
        <v>279</v>
      </c>
      <c r="H57" s="11" t="s">
        <v>208</v>
      </c>
    </row>
    <row r="58" ht="15.6" spans="1:8">
      <c r="A58" s="8">
        <v>52</v>
      </c>
      <c r="B58" s="8" t="s">
        <v>142</v>
      </c>
      <c r="C58" s="8" t="s">
        <v>209</v>
      </c>
      <c r="D58" s="8" t="s">
        <v>210</v>
      </c>
      <c r="E58" s="9">
        <v>17.97</v>
      </c>
      <c r="F58" s="10">
        <f t="shared" si="2"/>
        <v>844.05</v>
      </c>
      <c r="G58" s="10">
        <f t="shared" si="3"/>
        <v>168.81</v>
      </c>
      <c r="H58" s="11" t="s">
        <v>211</v>
      </c>
    </row>
    <row r="59" ht="15.6" spans="1:8">
      <c r="A59" s="8">
        <v>53</v>
      </c>
      <c r="B59" s="8" t="s">
        <v>212</v>
      </c>
      <c r="C59" s="8" t="s">
        <v>213</v>
      </c>
      <c r="D59" s="8" t="s">
        <v>214</v>
      </c>
      <c r="E59" s="9">
        <v>25.43</v>
      </c>
      <c r="F59" s="10">
        <f t="shared" si="2"/>
        <v>1194.45</v>
      </c>
      <c r="G59" s="10">
        <f t="shared" si="3"/>
        <v>238.89</v>
      </c>
      <c r="H59" s="11" t="s">
        <v>215</v>
      </c>
    </row>
    <row r="60" ht="15.6" spans="1:8">
      <c r="A60" s="8">
        <v>54</v>
      </c>
      <c r="B60" s="8" t="s">
        <v>216</v>
      </c>
      <c r="C60" s="8" t="s">
        <v>217</v>
      </c>
      <c r="D60" s="8" t="s">
        <v>218</v>
      </c>
      <c r="E60" s="9">
        <v>21.18</v>
      </c>
      <c r="F60" s="10">
        <f t="shared" si="2"/>
        <v>994.82</v>
      </c>
      <c r="G60" s="10">
        <f t="shared" si="3"/>
        <v>198.96</v>
      </c>
      <c r="H60" s="11" t="s">
        <v>219</v>
      </c>
    </row>
    <row r="61" ht="15.6" spans="1:8">
      <c r="A61" s="8">
        <v>55</v>
      </c>
      <c r="B61" s="8" t="s">
        <v>146</v>
      </c>
      <c r="C61" s="8" t="s">
        <v>220</v>
      </c>
      <c r="D61" s="8" t="s">
        <v>221</v>
      </c>
      <c r="E61" s="9">
        <v>11.35</v>
      </c>
      <c r="F61" s="10">
        <f t="shared" si="2"/>
        <v>533.11</v>
      </c>
      <c r="G61" s="10">
        <f t="shared" si="3"/>
        <v>106.62</v>
      </c>
      <c r="H61" s="11" t="s">
        <v>222</v>
      </c>
    </row>
    <row r="62" ht="15.6" spans="1:8">
      <c r="A62" s="8">
        <v>56</v>
      </c>
      <c r="B62" s="8" t="s">
        <v>12</v>
      </c>
      <c r="C62" s="8" t="s">
        <v>223</v>
      </c>
      <c r="D62" s="8" t="s">
        <v>224</v>
      </c>
      <c r="E62" s="9">
        <v>19.53</v>
      </c>
      <c r="F62" s="10">
        <f t="shared" si="2"/>
        <v>917.32</v>
      </c>
      <c r="G62" s="10">
        <f t="shared" si="3"/>
        <v>183.46</v>
      </c>
      <c r="H62" s="11" t="s">
        <v>225</v>
      </c>
    </row>
    <row r="63" ht="15.6" spans="1:8">
      <c r="A63" s="8">
        <v>57</v>
      </c>
      <c r="B63" s="8" t="s">
        <v>226</v>
      </c>
      <c r="C63" s="8" t="s">
        <v>227</v>
      </c>
      <c r="D63" s="8" t="s">
        <v>228</v>
      </c>
      <c r="E63" s="9">
        <v>21.59</v>
      </c>
      <c r="F63" s="10">
        <f t="shared" si="2"/>
        <v>1014.08</v>
      </c>
      <c r="G63" s="10">
        <f t="shared" si="3"/>
        <v>202.82</v>
      </c>
      <c r="H63" s="11" t="s">
        <v>229</v>
      </c>
    </row>
    <row r="64" ht="15.6" spans="1:8">
      <c r="A64" s="8">
        <v>58</v>
      </c>
      <c r="B64" s="8" t="s">
        <v>230</v>
      </c>
      <c r="C64" s="8" t="s">
        <v>231</v>
      </c>
      <c r="D64" s="8" t="s">
        <v>232</v>
      </c>
      <c r="E64" s="9">
        <v>11.13</v>
      </c>
      <c r="F64" s="10">
        <f t="shared" si="2"/>
        <v>522.78</v>
      </c>
      <c r="G64" s="10">
        <f t="shared" si="3"/>
        <v>104.56</v>
      </c>
      <c r="H64" s="11" t="s">
        <v>233</v>
      </c>
    </row>
    <row r="65" ht="15.6" spans="1:8">
      <c r="A65" s="8">
        <v>59</v>
      </c>
      <c r="B65" s="8" t="s">
        <v>234</v>
      </c>
      <c r="C65" s="8" t="s">
        <v>235</v>
      </c>
      <c r="D65" s="8" t="s">
        <v>236</v>
      </c>
      <c r="E65" s="9">
        <v>13.36</v>
      </c>
      <c r="F65" s="10">
        <v>627.53</v>
      </c>
      <c r="G65" s="10">
        <v>125.5</v>
      </c>
      <c r="H65" s="11" t="s">
        <v>237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