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<sst xmlns="http://schemas.openxmlformats.org/spreadsheetml/2006/main" count="164" uniqueCount="162">
  <si>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</si>
  <si>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</si>
  <si>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</si>
  <si>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标的种植地点：沈阳市浑南区高坎街道高坎南村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</si>
  <si>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</si>
  <si>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</si>
  <si>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</si>
  <si>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</si>
  <si>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</si>
  <si>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</si>
  <si>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</si>
  <si>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</si>
  <si>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刘*梅</t>
  </si>
  <si>
    <t>210112******161246</t>
  </si>
  <si>
    <t>187****4508</t>
  </si>
  <si>
    <t>621026******7755321</t>
  </si>
  <si>
    <t>吴*敏</t>
  </si>
  <si>
    <t>210112******071221</t>
  </si>
  <si>
    <t>138****2188</t>
  </si>
  <si>
    <t>621449******0025085</t>
  </si>
  <si>
    <t>韩*</t>
  </si>
  <si>
    <t>210112******28121X</t>
  </si>
  <si>
    <t>151****9413</t>
  </si>
  <si>
    <t>621026******6477391</t>
  </si>
  <si>
    <t>陈*伟</t>
  </si>
  <si>
    <t>210112******051234</t>
  </si>
  <si>
    <t>134****8426</t>
  </si>
  <si>
    <t xml:space="preserve">146211******853361
</t>
  </si>
  <si>
    <t>江*付</t>
  </si>
  <si>
    <t>210112******221214</t>
  </si>
  <si>
    <t>139****4044</t>
  </si>
  <si>
    <t>621449******7219520</t>
  </si>
  <si>
    <t>倪*昌</t>
  </si>
  <si>
    <t>210112******071254</t>
  </si>
  <si>
    <t>151****6201</t>
  </si>
  <si>
    <t xml:space="preserve">146211******872369
</t>
  </si>
  <si>
    <t>乔*云</t>
  </si>
  <si>
    <t>210112******171215</t>
  </si>
  <si>
    <t>138****5608</t>
  </si>
  <si>
    <t xml:space="preserve">146211******875751
</t>
  </si>
  <si>
    <t>乔*久</t>
  </si>
  <si>
    <t>210112******081239</t>
  </si>
  <si>
    <t>158****5882</t>
  </si>
  <si>
    <t>621026******8079287</t>
  </si>
  <si>
    <t>乔*刚</t>
  </si>
  <si>
    <t>210112******141214</t>
  </si>
  <si>
    <t>139****1059</t>
  </si>
  <si>
    <t>621449******7218696</t>
  </si>
  <si>
    <t>乔*良</t>
  </si>
  <si>
    <t>210112******081219</t>
  </si>
  <si>
    <t>158****6067</t>
  </si>
  <si>
    <t>621449******3869177</t>
  </si>
  <si>
    <t>田*刚</t>
  </si>
  <si>
    <t>210112******141210</t>
  </si>
  <si>
    <t>130****6687</t>
  </si>
  <si>
    <t>621026******7753862</t>
  </si>
  <si>
    <t>王*祥</t>
  </si>
  <si>
    <t>210112******011218</t>
  </si>
  <si>
    <t>150****6526</t>
  </si>
  <si>
    <t>621449******0553746</t>
  </si>
  <si>
    <t>张*忠</t>
  </si>
  <si>
    <t>150****0610</t>
  </si>
  <si>
    <t xml:space="preserve">146211******896327
</t>
  </si>
  <si>
    <t>张*志</t>
  </si>
  <si>
    <t>210112******101238</t>
  </si>
  <si>
    <t>156****5391</t>
  </si>
  <si>
    <t>621026******8405922</t>
  </si>
  <si>
    <t>张*实</t>
  </si>
  <si>
    <t>210112******081221</t>
  </si>
  <si>
    <t>177****4971</t>
  </si>
  <si>
    <t>621026******8266852</t>
  </si>
  <si>
    <t>赵*春</t>
  </si>
  <si>
    <t>210112******201221</t>
  </si>
  <si>
    <t>158****6031</t>
  </si>
  <si>
    <t>621026******8079915</t>
  </si>
  <si>
    <t>赵*达</t>
  </si>
  <si>
    <t>210112******151239</t>
  </si>
  <si>
    <t>130****0313</t>
  </si>
  <si>
    <t>146211******900512</t>
  </si>
  <si>
    <t>赵*俊</t>
  </si>
  <si>
    <t>210112******091225</t>
  </si>
  <si>
    <t>159****0609</t>
  </si>
  <si>
    <t xml:space="preserve">146211******901582
</t>
  </si>
  <si>
    <t>潘*瑞</t>
  </si>
  <si>
    <t>210112******051215</t>
  </si>
  <si>
    <t>185****5849</t>
  </si>
  <si>
    <t>621449******0554967</t>
  </si>
  <si>
    <t>赵*立</t>
  </si>
  <si>
    <t>210112******041213</t>
  </si>
  <si>
    <t>183****4669</t>
  </si>
  <si>
    <t xml:space="preserve">146211******909728
</t>
  </si>
  <si>
    <t>周*凤</t>
  </si>
  <si>
    <t>210112******141220</t>
  </si>
  <si>
    <t>130****3857</t>
  </si>
  <si>
    <t>621449******7240047</t>
  </si>
  <si>
    <t>桂*华</t>
  </si>
  <si>
    <t>210112******271241</t>
  </si>
  <si>
    <t>130****4210</t>
  </si>
  <si>
    <t>621449******1988651</t>
  </si>
  <si>
    <t>郎*玲</t>
  </si>
  <si>
    <t>210112******271228</t>
  </si>
  <si>
    <t>186****0948</t>
  </si>
  <si>
    <t>621449******7239718</t>
  </si>
  <si>
    <t>王*君</t>
  </si>
  <si>
    <t>210112******271210</t>
  </si>
  <si>
    <t>158****4376</t>
  </si>
  <si>
    <t>621449******0090510</t>
  </si>
  <si>
    <t>关*珍</t>
  </si>
  <si>
    <t>210112******161244</t>
  </si>
  <si>
    <t>155****0933</t>
  </si>
  <si>
    <t>621449******0104006</t>
  </si>
  <si>
    <t>徐*君</t>
  </si>
  <si>
    <t>210112******141249</t>
  </si>
  <si>
    <t>151****3070</t>
  </si>
  <si>
    <t>621449******0169651</t>
  </si>
  <si>
    <t>王*强</t>
  </si>
  <si>
    <t>210112******151217</t>
  </si>
  <si>
    <t>136****1305</t>
  </si>
  <si>
    <t>621449******4265595</t>
  </si>
  <si>
    <t>徐*娟</t>
  </si>
  <si>
    <t>210112******181222</t>
  </si>
  <si>
    <t>138****7153</t>
  </si>
  <si>
    <t>621449******0072310</t>
  </si>
  <si>
    <t>赵*哲</t>
  </si>
  <si>
    <t>210112******081211</t>
  </si>
  <si>
    <t>132****9569</t>
  </si>
  <si>
    <t>621449******0145918</t>
  </si>
  <si>
    <t>刘*胜</t>
  </si>
  <si>
    <t>210112******121219</t>
  </si>
  <si>
    <t>183****5958</t>
  </si>
  <si>
    <t>621449******7240534</t>
  </si>
  <si>
    <t>王*岐</t>
  </si>
  <si>
    <t>210112******061214</t>
  </si>
  <si>
    <t>176****5818</t>
  </si>
  <si>
    <t>621026******8078818</t>
  </si>
  <si>
    <t>徐*丽</t>
  </si>
  <si>
    <t>210112******151246</t>
  </si>
  <si>
    <t>621026******9884170</t>
  </si>
  <si>
    <t>刘*</t>
  </si>
  <si>
    <t>210112******161215</t>
  </si>
  <si>
    <t>132****4637</t>
  </si>
  <si>
    <t>621026******8405971</t>
  </si>
  <si>
    <t>刘*元</t>
  </si>
  <si>
    <t>210112******061237</t>
  </si>
  <si>
    <t>156****4832</t>
  </si>
  <si>
    <t>621026******8407181</t>
  </si>
  <si>
    <t>尚*国</t>
  </si>
  <si>
    <t>210112******161219</t>
  </si>
  <si>
    <t>133****4873</t>
  </si>
  <si>
    <t>621449******3869805</t>
  </si>
  <si>
    <t>田*生</t>
  </si>
  <si>
    <t>210112******181213</t>
  </si>
  <si>
    <t>138****9165</t>
  </si>
  <si>
    <t>621449******7190556</t>
  </si>
  <si>
    <t>王*</t>
  </si>
  <si>
    <t>210112******221238</t>
  </si>
  <si>
    <t>134****6403</t>
  </si>
  <si>
    <t>621026******8096638</t>
  </si>
  <si>
    <t>赵*娟</t>
  </si>
  <si>
    <t>210112******061228</t>
  </si>
  <si>
    <t>130****6225</t>
  </si>
  <si>
    <t>621449******4441412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</si>
</sst>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8" fillId="0" borderId="3" xfId="49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tabSelected="1" workbookViewId="0">
      <selection activeCell="F46" sqref="F4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11" t="s">
        <v>14</v>
      </c>
      <c r="E7" s="12">
        <v>7.95</v>
      </c>
      <c r="F7" s="13">
        <f t="shared" ref="F7:F44" si="0">ROUND(E7*770*0.061,2)</f>
        <v>373.41</v>
      </c>
      <c r="G7" s="13">
        <f t="shared" ref="G7:G44" si="1">ROUND(F7*0.2,2)</f>
        <v>74.68</v>
      </c>
      <c r="H7" s="10" t="s">
        <v>15</v>
      </c>
    </row>
    <row r="8" ht="15.6" spans="1:8">
      <c r="A8" s="8">
        <v>2</v>
      </c>
      <c r="B8" s="9" t="s">
        <v>16</v>
      </c>
      <c r="C8" s="10" t="s">
        <v>17</v>
      </c>
      <c r="D8" s="11" t="s">
        <v>18</v>
      </c>
      <c r="E8" s="12">
        <v>6</v>
      </c>
      <c r="F8" s="13">
        <f t="shared" si="0"/>
        <v>281.82</v>
      </c>
      <c r="G8" s="13">
        <f t="shared" si="1"/>
        <v>56.36</v>
      </c>
      <c r="H8" s="11" t="s">
        <v>19</v>
      </c>
    </row>
    <row r="9" ht="15.6" spans="1:8">
      <c r="A9" s="8">
        <v>3</v>
      </c>
      <c r="B9" s="11" t="s">
        <v>20</v>
      </c>
      <c r="C9" s="10" t="s">
        <v>21</v>
      </c>
      <c r="D9" s="11" t="s">
        <v>22</v>
      </c>
      <c r="E9" s="12">
        <v>2.4</v>
      </c>
      <c r="F9" s="13">
        <f t="shared" si="0"/>
        <v>112.73</v>
      </c>
      <c r="G9" s="13">
        <f t="shared" si="1"/>
        <v>22.55</v>
      </c>
      <c r="H9" s="10" t="s">
        <v>23</v>
      </c>
    </row>
    <row r="10" ht="15.6" spans="1:8">
      <c r="A10" s="8">
        <v>4</v>
      </c>
      <c r="B10" s="11" t="s">
        <v>24</v>
      </c>
      <c r="C10" s="10" t="s">
        <v>25</v>
      </c>
      <c r="D10" s="11" t="s">
        <v>26</v>
      </c>
      <c r="E10" s="12">
        <v>3</v>
      </c>
      <c r="F10" s="13">
        <f t="shared" si="0"/>
        <v>140.91</v>
      </c>
      <c r="G10" s="13">
        <f t="shared" si="1"/>
        <v>28.18</v>
      </c>
      <c r="H10" s="10" t="s">
        <v>27</v>
      </c>
    </row>
    <row r="11" ht="15.6" spans="1:8">
      <c r="A11" s="8">
        <v>5</v>
      </c>
      <c r="B11" s="11" t="s">
        <v>28</v>
      </c>
      <c r="C11" s="10" t="s">
        <v>29</v>
      </c>
      <c r="D11" s="11" t="s">
        <v>30</v>
      </c>
      <c r="E11" s="12">
        <v>3.75</v>
      </c>
      <c r="F11" s="13">
        <f t="shared" si="0"/>
        <v>176.14</v>
      </c>
      <c r="G11" s="13">
        <f t="shared" si="1"/>
        <v>35.23</v>
      </c>
      <c r="H11" s="10" t="s">
        <v>31</v>
      </c>
    </row>
    <row r="12" ht="15.6" spans="1:8">
      <c r="A12" s="8">
        <v>6</v>
      </c>
      <c r="B12" s="11" t="s">
        <v>32</v>
      </c>
      <c r="C12" s="10" t="s">
        <v>33</v>
      </c>
      <c r="D12" s="11" t="s">
        <v>34</v>
      </c>
      <c r="E12" s="12">
        <v>2.5</v>
      </c>
      <c r="F12" s="13">
        <f t="shared" si="0"/>
        <v>117.43</v>
      </c>
      <c r="G12" s="13">
        <f t="shared" si="1"/>
        <v>23.49</v>
      </c>
      <c r="H12" s="10" t="s">
        <v>35</v>
      </c>
    </row>
    <row r="13" ht="15.6" spans="1:8">
      <c r="A13" s="8">
        <v>7</v>
      </c>
      <c r="B13" s="11" t="s">
        <v>36</v>
      </c>
      <c r="C13" s="10" t="s">
        <v>37</v>
      </c>
      <c r="D13" s="11" t="s">
        <v>38</v>
      </c>
      <c r="E13" s="12">
        <v>5</v>
      </c>
      <c r="F13" s="13">
        <f t="shared" si="0"/>
        <v>234.85</v>
      </c>
      <c r="G13" s="13">
        <f t="shared" si="1"/>
        <v>46.97</v>
      </c>
      <c r="H13" s="10" t="s">
        <v>39</v>
      </c>
    </row>
    <row r="14" ht="15.6" spans="1:8">
      <c r="A14" s="8">
        <v>8</v>
      </c>
      <c r="B14" s="9" t="s">
        <v>40</v>
      </c>
      <c r="C14" s="10" t="s">
        <v>41</v>
      </c>
      <c r="D14" s="11" t="s">
        <v>42</v>
      </c>
      <c r="E14" s="12">
        <v>2.5</v>
      </c>
      <c r="F14" s="13">
        <f t="shared" si="0"/>
        <v>117.43</v>
      </c>
      <c r="G14" s="13">
        <f t="shared" si="1"/>
        <v>23.49</v>
      </c>
      <c r="H14" s="11" t="s">
        <v>43</v>
      </c>
    </row>
    <row r="15" ht="15.6" spans="1:8">
      <c r="A15" s="8">
        <v>9</v>
      </c>
      <c r="B15" s="11" t="s">
        <v>44</v>
      </c>
      <c r="C15" s="10" t="s">
        <v>45</v>
      </c>
      <c r="D15" s="11" t="s">
        <v>46</v>
      </c>
      <c r="E15" s="12">
        <v>10</v>
      </c>
      <c r="F15" s="13">
        <f t="shared" si="0"/>
        <v>469.7</v>
      </c>
      <c r="G15" s="13">
        <f t="shared" si="1"/>
        <v>93.94</v>
      </c>
      <c r="H15" s="10" t="s">
        <v>47</v>
      </c>
    </row>
    <row r="16" ht="15.6" spans="1:8">
      <c r="A16" s="8">
        <v>10</v>
      </c>
      <c r="B16" s="11" t="s">
        <v>48</v>
      </c>
      <c r="C16" s="10" t="s">
        <v>49</v>
      </c>
      <c r="D16" s="11" t="s">
        <v>50</v>
      </c>
      <c r="E16" s="12">
        <v>3</v>
      </c>
      <c r="F16" s="13">
        <f t="shared" si="0"/>
        <v>140.91</v>
      </c>
      <c r="G16" s="13">
        <f t="shared" si="1"/>
        <v>28.18</v>
      </c>
      <c r="H16" s="10" t="s">
        <v>51</v>
      </c>
    </row>
    <row r="17" ht="15.6" spans="1:8">
      <c r="A17" s="8">
        <v>11</v>
      </c>
      <c r="B17" s="11" t="s">
        <v>52</v>
      </c>
      <c r="C17" s="10" t="s">
        <v>53</v>
      </c>
      <c r="D17" s="11" t="s">
        <v>54</v>
      </c>
      <c r="E17" s="12">
        <v>2</v>
      </c>
      <c r="F17" s="13">
        <f t="shared" si="0"/>
        <v>93.94</v>
      </c>
      <c r="G17" s="13">
        <f t="shared" si="1"/>
        <v>18.79</v>
      </c>
      <c r="H17" s="10" t="s">
        <v>55</v>
      </c>
    </row>
    <row r="18" ht="15.6" spans="1:8">
      <c r="A18" s="8">
        <v>12</v>
      </c>
      <c r="B18" s="11" t="s">
        <v>56</v>
      </c>
      <c r="C18" s="10" t="s">
        <v>57</v>
      </c>
      <c r="D18" s="11" t="s">
        <v>58</v>
      </c>
      <c r="E18" s="12">
        <v>3.6</v>
      </c>
      <c r="F18" s="13">
        <f t="shared" si="0"/>
        <v>169.09</v>
      </c>
      <c r="G18" s="13">
        <f t="shared" si="1"/>
        <v>33.82</v>
      </c>
      <c r="H18" s="10" t="s">
        <v>59</v>
      </c>
    </row>
    <row r="19" ht="15.6" spans="1:8">
      <c r="A19" s="8">
        <v>13</v>
      </c>
      <c r="B19" s="11" t="s">
        <v>60</v>
      </c>
      <c r="C19" s="10" t="s">
        <v>53</v>
      </c>
      <c r="D19" s="11" t="s">
        <v>61</v>
      </c>
      <c r="E19" s="12">
        <v>5</v>
      </c>
      <c r="F19" s="13">
        <f t="shared" si="0"/>
        <v>234.85</v>
      </c>
      <c r="G19" s="13">
        <f t="shared" si="1"/>
        <v>46.97</v>
      </c>
      <c r="H19" s="10" t="s">
        <v>62</v>
      </c>
    </row>
    <row r="20" ht="15.6" spans="1:8">
      <c r="A20" s="8">
        <v>14</v>
      </c>
      <c r="B20" s="11" t="s">
        <v>63</v>
      </c>
      <c r="C20" s="10" t="s">
        <v>64</v>
      </c>
      <c r="D20" s="11" t="s">
        <v>65</v>
      </c>
      <c r="E20" s="12">
        <v>9</v>
      </c>
      <c r="F20" s="13">
        <f t="shared" si="0"/>
        <v>422.73</v>
      </c>
      <c r="G20" s="13">
        <f t="shared" si="1"/>
        <v>84.55</v>
      </c>
      <c r="H20" s="10" t="s">
        <v>66</v>
      </c>
    </row>
    <row r="21" ht="15.6" spans="1:8">
      <c r="A21" s="8">
        <v>15</v>
      </c>
      <c r="B21" s="11" t="s">
        <v>67</v>
      </c>
      <c r="C21" s="10" t="s">
        <v>68</v>
      </c>
      <c r="D21" s="11" t="s">
        <v>69</v>
      </c>
      <c r="E21" s="12">
        <v>5.1</v>
      </c>
      <c r="F21" s="13">
        <f t="shared" si="0"/>
        <v>239.55</v>
      </c>
      <c r="G21" s="13">
        <f t="shared" si="1"/>
        <v>47.91</v>
      </c>
      <c r="H21" s="10" t="s">
        <v>70</v>
      </c>
    </row>
    <row r="22" ht="15.6" spans="1:8">
      <c r="A22" s="8">
        <v>16</v>
      </c>
      <c r="B22" s="11" t="s">
        <v>71</v>
      </c>
      <c r="C22" s="10" t="s">
        <v>72</v>
      </c>
      <c r="D22" s="11" t="s">
        <v>73</v>
      </c>
      <c r="E22" s="12">
        <v>8.05</v>
      </c>
      <c r="F22" s="13">
        <f t="shared" si="0"/>
        <v>378.11</v>
      </c>
      <c r="G22" s="13">
        <f t="shared" si="1"/>
        <v>75.62</v>
      </c>
      <c r="H22" s="10" t="s">
        <v>74</v>
      </c>
    </row>
    <row r="23" ht="15.6" spans="1:8">
      <c r="A23" s="8">
        <v>17</v>
      </c>
      <c r="B23" s="11" t="s">
        <v>75</v>
      </c>
      <c r="C23" s="10" t="s">
        <v>76</v>
      </c>
      <c r="D23" s="11" t="s">
        <v>77</v>
      </c>
      <c r="E23" s="12">
        <v>6.6</v>
      </c>
      <c r="F23" s="13">
        <f t="shared" si="0"/>
        <v>310</v>
      </c>
      <c r="G23" s="13">
        <f t="shared" si="1"/>
        <v>62</v>
      </c>
      <c r="H23" s="10" t="s">
        <v>78</v>
      </c>
    </row>
    <row r="24" ht="15.6" spans="1:8">
      <c r="A24" s="8">
        <v>18</v>
      </c>
      <c r="B24" s="11" t="s">
        <v>79</v>
      </c>
      <c r="C24" s="10" t="s">
        <v>80</v>
      </c>
      <c r="D24" s="11" t="s">
        <v>81</v>
      </c>
      <c r="E24" s="12">
        <v>8</v>
      </c>
      <c r="F24" s="13">
        <f t="shared" si="0"/>
        <v>375.76</v>
      </c>
      <c r="G24" s="13">
        <f t="shared" si="1"/>
        <v>75.15</v>
      </c>
      <c r="H24" s="10" t="s">
        <v>82</v>
      </c>
    </row>
    <row r="25" ht="15.6" spans="1:8">
      <c r="A25" s="8">
        <v>19</v>
      </c>
      <c r="B25" s="11" t="s">
        <v>83</v>
      </c>
      <c r="C25" s="10" t="s">
        <v>84</v>
      </c>
      <c r="D25" s="11" t="s">
        <v>85</v>
      </c>
      <c r="E25" s="12">
        <v>7.5</v>
      </c>
      <c r="F25" s="13">
        <f t="shared" si="0"/>
        <v>352.28</v>
      </c>
      <c r="G25" s="13">
        <f t="shared" si="1"/>
        <v>70.46</v>
      </c>
      <c r="H25" s="10" t="s">
        <v>86</v>
      </c>
    </row>
    <row r="26" ht="15.6" spans="1:8">
      <c r="A26" s="8">
        <v>20</v>
      </c>
      <c r="B26" s="11" t="s">
        <v>87</v>
      </c>
      <c r="C26" s="10" t="s">
        <v>88</v>
      </c>
      <c r="D26" s="11" t="s">
        <v>89</v>
      </c>
      <c r="E26" s="12">
        <v>4</v>
      </c>
      <c r="F26" s="13">
        <f t="shared" si="0"/>
        <v>187.88</v>
      </c>
      <c r="G26" s="13">
        <f t="shared" si="1"/>
        <v>37.58</v>
      </c>
      <c r="H26" s="10" t="s">
        <v>90</v>
      </c>
    </row>
    <row r="27" ht="15.6" spans="1:8">
      <c r="A27" s="8">
        <v>21</v>
      </c>
      <c r="B27" s="11" t="s">
        <v>91</v>
      </c>
      <c r="C27" s="10" t="s">
        <v>92</v>
      </c>
      <c r="D27" s="11" t="s">
        <v>93</v>
      </c>
      <c r="E27" s="12">
        <v>2.5</v>
      </c>
      <c r="F27" s="13">
        <f t="shared" si="0"/>
        <v>117.43</v>
      </c>
      <c r="G27" s="13">
        <f t="shared" si="1"/>
        <v>23.49</v>
      </c>
      <c r="H27" s="10" t="s">
        <v>94</v>
      </c>
    </row>
    <row r="28" ht="15.6" spans="1:8">
      <c r="A28" s="8">
        <v>22</v>
      </c>
      <c r="B28" s="11" t="s">
        <v>95</v>
      </c>
      <c r="C28" s="11" t="s">
        <v>96</v>
      </c>
      <c r="D28" s="11" t="s">
        <v>97</v>
      </c>
      <c r="E28" s="12">
        <v>7</v>
      </c>
      <c r="F28" s="13">
        <f t="shared" si="0"/>
        <v>328.79</v>
      </c>
      <c r="G28" s="13">
        <f t="shared" si="1"/>
        <v>65.76</v>
      </c>
      <c r="H28" s="11" t="s">
        <v>98</v>
      </c>
    </row>
    <row r="29" ht="15.6" spans="1:8">
      <c r="A29" s="8">
        <v>23</v>
      </c>
      <c r="B29" s="11" t="s">
        <v>99</v>
      </c>
      <c r="C29" s="10" t="s">
        <v>100</v>
      </c>
      <c r="D29" s="11" t="s">
        <v>101</v>
      </c>
      <c r="E29" s="12">
        <v>4</v>
      </c>
      <c r="F29" s="13">
        <f t="shared" si="0"/>
        <v>187.88</v>
      </c>
      <c r="G29" s="13">
        <f t="shared" si="1"/>
        <v>37.58</v>
      </c>
      <c r="H29" s="11" t="s">
        <v>102</v>
      </c>
    </row>
    <row r="30" ht="15.6" spans="1:8">
      <c r="A30" s="8">
        <v>24</v>
      </c>
      <c r="B30" s="11" t="s">
        <v>103</v>
      </c>
      <c r="C30" s="10" t="s">
        <v>104</v>
      </c>
      <c r="D30" s="11" t="s">
        <v>105</v>
      </c>
      <c r="E30" s="12">
        <v>12</v>
      </c>
      <c r="F30" s="13">
        <f t="shared" si="0"/>
        <v>563.64</v>
      </c>
      <c r="G30" s="13">
        <f t="shared" si="1"/>
        <v>112.73</v>
      </c>
      <c r="H30" s="11" t="s">
        <v>106</v>
      </c>
    </row>
    <row r="31" ht="15.6" spans="1:8">
      <c r="A31" s="8">
        <v>25</v>
      </c>
      <c r="B31" s="11" t="s">
        <v>107</v>
      </c>
      <c r="C31" s="10" t="s">
        <v>108</v>
      </c>
      <c r="D31" s="11" t="s">
        <v>109</v>
      </c>
      <c r="E31" s="12">
        <v>5.8</v>
      </c>
      <c r="F31" s="13">
        <f t="shared" si="0"/>
        <v>272.43</v>
      </c>
      <c r="G31" s="13">
        <f t="shared" si="1"/>
        <v>54.49</v>
      </c>
      <c r="H31" s="10" t="s">
        <v>110</v>
      </c>
    </row>
    <row r="32" ht="15.6" spans="1:8">
      <c r="A32" s="8">
        <v>26</v>
      </c>
      <c r="B32" s="11" t="s">
        <v>111</v>
      </c>
      <c r="C32" s="14" t="s">
        <v>112</v>
      </c>
      <c r="D32" s="11" t="s">
        <v>113</v>
      </c>
      <c r="E32" s="12">
        <v>60.95</v>
      </c>
      <c r="F32" s="13">
        <f t="shared" si="0"/>
        <v>2862.82</v>
      </c>
      <c r="G32" s="13">
        <f t="shared" si="1"/>
        <v>572.56</v>
      </c>
      <c r="H32" s="15" t="s">
        <v>114</v>
      </c>
    </row>
    <row r="33" ht="15.6" spans="1:8">
      <c r="A33" s="8">
        <v>27</v>
      </c>
      <c r="B33" s="11" t="s">
        <v>115</v>
      </c>
      <c r="C33" s="10" t="s">
        <v>116</v>
      </c>
      <c r="D33" s="11" t="s">
        <v>117</v>
      </c>
      <c r="E33" s="12">
        <v>5</v>
      </c>
      <c r="F33" s="13">
        <f t="shared" si="0"/>
        <v>234.85</v>
      </c>
      <c r="G33" s="13">
        <f t="shared" si="1"/>
        <v>46.97</v>
      </c>
      <c r="H33" s="11" t="s">
        <v>118</v>
      </c>
    </row>
    <row r="34" ht="15.6" spans="1:8">
      <c r="A34" s="8">
        <v>28</v>
      </c>
      <c r="B34" s="11" t="s">
        <v>119</v>
      </c>
      <c r="C34" s="10" t="s">
        <v>120</v>
      </c>
      <c r="D34" s="11" t="s">
        <v>121</v>
      </c>
      <c r="E34" s="12">
        <v>84.78</v>
      </c>
      <c r="F34" s="13">
        <f t="shared" si="0"/>
        <v>3982.12</v>
      </c>
      <c r="G34" s="13">
        <f t="shared" si="1"/>
        <v>796.42</v>
      </c>
      <c r="H34" s="11" t="s">
        <v>122</v>
      </c>
    </row>
    <row r="35" ht="15.6" spans="1:8">
      <c r="A35" s="8">
        <v>29</v>
      </c>
      <c r="B35" s="11" t="s">
        <v>123</v>
      </c>
      <c r="C35" s="10" t="s">
        <v>124</v>
      </c>
      <c r="D35" s="11" t="s">
        <v>125</v>
      </c>
      <c r="E35" s="12">
        <v>12</v>
      </c>
      <c r="F35" s="13">
        <f t="shared" si="0"/>
        <v>563.64</v>
      </c>
      <c r="G35" s="13">
        <f t="shared" si="1"/>
        <v>112.73</v>
      </c>
      <c r="H35" s="11" t="s">
        <v>126</v>
      </c>
    </row>
    <row r="36" ht="15.6" spans="1:8">
      <c r="A36" s="8">
        <v>30</v>
      </c>
      <c r="B36" s="11" t="s">
        <v>127</v>
      </c>
      <c r="C36" s="10" t="s">
        <v>128</v>
      </c>
      <c r="D36" s="11" t="s">
        <v>129</v>
      </c>
      <c r="E36" s="12">
        <v>18.7</v>
      </c>
      <c r="F36" s="13">
        <f t="shared" si="0"/>
        <v>878.34</v>
      </c>
      <c r="G36" s="13">
        <f t="shared" si="1"/>
        <v>175.67</v>
      </c>
      <c r="H36" s="11" t="s">
        <v>130</v>
      </c>
    </row>
    <row r="37" ht="15.6" spans="1:8">
      <c r="A37" s="8">
        <v>31</v>
      </c>
      <c r="B37" s="11" t="s">
        <v>131</v>
      </c>
      <c r="C37" s="10" t="s">
        <v>132</v>
      </c>
      <c r="D37" s="11" t="s">
        <v>133</v>
      </c>
      <c r="E37" s="12">
        <v>18.1</v>
      </c>
      <c r="F37" s="13">
        <f t="shared" si="0"/>
        <v>850.16</v>
      </c>
      <c r="G37" s="13">
        <f t="shared" si="1"/>
        <v>170.03</v>
      </c>
      <c r="H37" s="10" t="s">
        <v>134</v>
      </c>
    </row>
    <row r="38" ht="15.6" spans="1:8">
      <c r="A38" s="8">
        <v>32</v>
      </c>
      <c r="B38" s="11" t="s">
        <v>135</v>
      </c>
      <c r="C38" s="10" t="s">
        <v>136</v>
      </c>
      <c r="D38" s="11" t="s">
        <v>18</v>
      </c>
      <c r="E38" s="12">
        <v>80.1</v>
      </c>
      <c r="F38" s="13">
        <f t="shared" si="0"/>
        <v>3762.3</v>
      </c>
      <c r="G38" s="13">
        <f t="shared" si="1"/>
        <v>752.46</v>
      </c>
      <c r="H38" s="10" t="s">
        <v>137</v>
      </c>
    </row>
    <row r="39" ht="15.6" spans="1:8">
      <c r="A39" s="8">
        <v>33</v>
      </c>
      <c r="B39" s="11" t="s">
        <v>138</v>
      </c>
      <c r="C39" s="10" t="s">
        <v>139</v>
      </c>
      <c r="D39" s="11" t="s">
        <v>140</v>
      </c>
      <c r="E39" s="12">
        <v>20.2</v>
      </c>
      <c r="F39" s="13">
        <f t="shared" si="0"/>
        <v>948.79</v>
      </c>
      <c r="G39" s="13">
        <f t="shared" si="1"/>
        <v>189.76</v>
      </c>
      <c r="H39" s="10" t="s">
        <v>141</v>
      </c>
    </row>
    <row r="40" ht="15.6" spans="1:8">
      <c r="A40" s="8">
        <v>34</v>
      </c>
      <c r="B40" s="11" t="s">
        <v>142</v>
      </c>
      <c r="C40" s="10" t="s">
        <v>143</v>
      </c>
      <c r="D40" s="11" t="s">
        <v>144</v>
      </c>
      <c r="E40" s="12">
        <v>41.45</v>
      </c>
      <c r="F40" s="13">
        <f t="shared" si="0"/>
        <v>1946.91</v>
      </c>
      <c r="G40" s="13">
        <f t="shared" si="1"/>
        <v>389.38</v>
      </c>
      <c r="H40" s="11" t="s">
        <v>145</v>
      </c>
    </row>
    <row r="41" ht="15.6" spans="1:8">
      <c r="A41" s="8">
        <v>35</v>
      </c>
      <c r="B41" s="11" t="s">
        <v>146</v>
      </c>
      <c r="C41" s="10" t="s">
        <v>147</v>
      </c>
      <c r="D41" s="11" t="s">
        <v>148</v>
      </c>
      <c r="E41" s="12">
        <v>9.75</v>
      </c>
      <c r="F41" s="13">
        <f t="shared" si="0"/>
        <v>457.96</v>
      </c>
      <c r="G41" s="13">
        <f t="shared" si="1"/>
        <v>91.59</v>
      </c>
      <c r="H41" s="10" t="s">
        <v>149</v>
      </c>
    </row>
    <row r="42" ht="15.6" spans="1:8">
      <c r="A42" s="8">
        <v>36</v>
      </c>
      <c r="B42" s="11" t="s">
        <v>150</v>
      </c>
      <c r="C42" s="10" t="s">
        <v>151</v>
      </c>
      <c r="D42" s="11" t="s">
        <v>152</v>
      </c>
      <c r="E42" s="12">
        <v>69.9</v>
      </c>
      <c r="F42" s="13">
        <f t="shared" si="0"/>
        <v>3283.2</v>
      </c>
      <c r="G42" s="13">
        <f t="shared" si="1"/>
        <v>656.64</v>
      </c>
      <c r="H42" s="11" t="s">
        <v>153</v>
      </c>
    </row>
    <row r="43" ht="15.6" spans="1:8">
      <c r="A43" s="8">
        <v>37</v>
      </c>
      <c r="B43" s="11" t="s">
        <v>154</v>
      </c>
      <c r="C43" s="10" t="s">
        <v>155</v>
      </c>
      <c r="D43" s="11" t="s">
        <v>156</v>
      </c>
      <c r="E43" s="12">
        <v>8</v>
      </c>
      <c r="F43" s="13">
        <f t="shared" si="0"/>
        <v>375.76</v>
      </c>
      <c r="G43" s="13">
        <f t="shared" si="1"/>
        <v>75.15</v>
      </c>
      <c r="H43" s="11" t="s">
        <v>157</v>
      </c>
    </row>
    <row r="44" ht="15.6" spans="1:8">
      <c r="A44" s="8">
        <v>38</v>
      </c>
      <c r="B44" s="11" t="s">
        <v>158</v>
      </c>
      <c r="C44" s="10" t="s">
        <v>159</v>
      </c>
      <c r="D44" s="11" t="s">
        <v>160</v>
      </c>
      <c r="E44" s="12">
        <v>47.45</v>
      </c>
      <c r="F44" s="13">
        <v>2228.69</v>
      </c>
      <c r="G44" s="13">
        <v>445.72</v>
      </c>
      <c r="H44" s="11" t="s">
        <v>161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